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Comparativo!$B$2:$J$135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0" i="1" l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G118" i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2" i="1"/>
  <c r="J102" i="1" s="1"/>
  <c r="I101" i="1"/>
  <c r="J101" i="1" s="1"/>
  <c r="I100" i="1"/>
  <c r="J100" i="1" s="1"/>
  <c r="I99" i="1"/>
  <c r="J99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28" i="1"/>
  <c r="G28" i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14" i="1" l="1"/>
  <c r="J118" i="1"/>
  <c r="J132" i="1" s="1"/>
  <c r="J28" i="1"/>
  <c r="J30" i="1" s="1"/>
  <c r="J81" i="1"/>
  <c r="J104" i="1"/>
  <c r="J95" i="1"/>
  <c r="J64" i="1"/>
  <c r="J135" i="1" l="1"/>
</calcChain>
</file>

<file path=xl/sharedStrings.xml><?xml version="1.0" encoding="utf-8"?>
<sst xmlns="http://schemas.openxmlformats.org/spreadsheetml/2006/main" count="375" uniqueCount="265">
  <si>
    <t>PLANILHA DE ORÇAMENTO</t>
  </si>
  <si>
    <t>Obra: ILUMINAÇÃO ORNAMENTAL – ÁREA VERDE RUA JOSÉ ROBERTO DE SOUZA</t>
  </si>
  <si>
    <t>Local:</t>
  </si>
  <si>
    <t>RUA JOSE ROBERTO DE SOUZA, VISTA VERDE,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</si>
  <si>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</si>
  <si>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</si>
  <si>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</si>
  <si>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</si>
  <si>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</si>
  <si>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</si>
  <si>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</si>
  <si>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</si>
  <si>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</si>
  <si>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</si>
  <si>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</si>
  <si>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</si>
  <si>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</si>
  <si>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</si>
  <si>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</si>
  <si>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</si>
  <si>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</si>
  <si>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</si>
  <si>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</si>
  <si>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</si>
  <si>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</si>
  <si>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</si>
  <si>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</si>
  <si>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</si>
  <si>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</si>
  <si>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</si>
  <si>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</si>
  <si>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</si>
  <si>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</si>
  <si>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</si>
  <si>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</si>
  <si>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</si>
  <si>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</si>
  <si>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</si>
  <si>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</si>
  <si>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</si>
  <si>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</si>
  <si>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</si>
  <si>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</si>
  <si>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</si>
  <si>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</si>
  <si>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</si>
  <si>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</si>
  <si>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</si>
  <si>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</si>
  <si>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</si>
  <si>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</si>
  <si>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</si>
  <si>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36.04.010</t>
  </si>
  <si>
    <t>Suporte para 1 isolador de baixa tensão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</si>
  <si>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</si>
  <si>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</si>
  <si>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</si>
  <si>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</si>
  <si>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</si>
  <si>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</si>
  <si>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</si>
  <si>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</si>
  <si>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U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</si>
  <si>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</si>
  <si>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</si>
  <si>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</si>
  <si>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</si>
  <si>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</si>
  <si>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</si>
  <si>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</si>
  <si>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</si>
  <si>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</si>
  <si>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</si>
  <si>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</si>
  <si>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</si>
  <si>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</si>
  <si>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3.04</t>
  </si>
  <si>
    <t>38.04.120</t>
  </si>
  <si>
    <t>Eletroduto galvanizado conforme NBR13057 -  2´ com acessórios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</si>
  <si>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</si>
  <si>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</si>
  <si>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</si>
  <si>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</si>
  <si>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</si>
  <si>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</si>
  <si>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</si>
  <si>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</si>
  <si>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</si>
  <si>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</si>
  <si>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</si>
  <si>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</si>
  <si>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</si>
  <si>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</si>
  <si>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</si>
  <si>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</si>
  <si>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</si>
  <si>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</si>
  <si>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</si>
  <si>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</si>
  <si>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</si>
  <si>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</si>
  <si>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</si>
  <si>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</si>
  <si>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</si>
  <si>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</si>
  <si>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</si>
  <si>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</si>
  <si>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</si>
  <si>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</si>
  <si>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</si>
  <si>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</si>
  <si>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</si>
  <si>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</si>
  <si>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09.04.076</t>
  </si>
  <si>
    <t>QUADRO GERAL - CABO DE COBRE NU DE 10 MM2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</si>
  <si>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</si>
  <si>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</si>
  <si>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</si>
  <si>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</si>
  <si>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</si>
  <si>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</si>
  <si>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3.20</t>
  </si>
  <si>
    <t>02.06.020</t>
  </si>
  <si>
    <t>ALVENARIA EMBASAMENTO BLOCO CONCRETO ESTRUTURAL 14X19X39CM CLASSE A</t>
  </si>
  <si>
    <t>3.21</t>
  </si>
  <si>
    <t>14.11.221</t>
  </si>
  <si>
    <t>Alvenaria de bloco de concreto estrutural 14 cm - classe B</t>
  </si>
  <si>
    <t>3.24</t>
  </si>
  <si>
    <t>CABO 35,00MM2 - ISOLAMENTO PARA 1,0KV - CLASSE 4 - FLEXÍVEL</t>
  </si>
  <si>
    <t>3.25</t>
  </si>
  <si>
    <t>CABO 70,00MM2 - ISOLAMENTO PARA 1,0KV - CLASSE 4 - FLEXÍVEL</t>
  </si>
  <si>
    <t>3.26</t>
  </si>
  <si>
    <t>3.27</t>
  </si>
  <si>
    <t>39.10.200</t>
  </si>
  <si>
    <t>Terminal de pressão/compressão para cabo de 70 mm²</t>
  </si>
  <si>
    <t>3.29</t>
  </si>
  <si>
    <t>09.04.042</t>
  </si>
  <si>
    <t>QUADRO GERAL-BARRAMENTO DE 100 A</t>
  </si>
  <si>
    <t>3.30</t>
  </si>
  <si>
    <t>09.04.043</t>
  </si>
  <si>
    <t>QUADRO GERAL-BARRAMENTO DE 150 A</t>
  </si>
  <si>
    <t>3.34</t>
  </si>
  <si>
    <t>ELETRODUTO DE AÇO GALVANIZADO A FOGO, TIPO SEMI-PESADO/ MÉDIO - 3"</t>
  </si>
  <si>
    <t>3.35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</si>
  <si>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</si>
  <si>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</si>
  <si>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</si>
  <si>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</si>
  <si>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</si>
  <si>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</si>
  <si>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</si>
  <si>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</si>
  <si>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</si>
  <si>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</si>
  <si>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</si>
  <si>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</si>
  <si>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</si>
  <si>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</si>
  <si>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</si>
  <si>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</si>
  <si>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</si>
  <si>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</si>
  <si>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</si>
  <si>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</si>
  <si>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</si>
  <si>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</si>
  <si>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</si>
  <si>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</si>
  <si>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</si>
  <si>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</si>
  <si>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</si>
  <si>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Reassentamento de guia pré-moldada reta e/ou curva</t>
  </si>
  <si>
    <t>4.13</t>
  </si>
  <si>
    <t>38.13.016</t>
  </si>
  <si>
    <t>Eletroduto corrugado em polietileno de alta densidade, DN= 40 mm, com acessórios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</si>
  <si>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</si>
  <si>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</si>
  <si>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</si>
  <si>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</si>
  <si>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</si>
  <si>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</si>
  <si>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</si>
  <si>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</si>
  <si>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</si>
  <si>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</si>
  <si>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</si>
  <si>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5.04</t>
  </si>
  <si>
    <t>CABO 10,00MM2 - ISOLAMENTO PARA 1,0KV - CLASSE 4 - FLEXÍVEL</t>
  </si>
  <si>
    <t>5.05</t>
  </si>
  <si>
    <t>39.21.040</t>
  </si>
  <si>
    <t>Cabo de cobre flexível de 6 mm², isolamento 0,6/1kV - isolação HEPR 90°C</t>
  </si>
  <si>
    <t>5.06</t>
  </si>
  <si>
    <t>CABO MULTIPLEXADO EM ALUMÍNIO, TRIPLEX 3X16MM2, CLASSE 1KV, PARA REDE AÉREA DE BAIXA TENSÃO</t>
  </si>
  <si>
    <t>5.07</t>
  </si>
  <si>
    <t>CONECTOR TIPO "SPLIT-BOLT" - PARA CABO DE 16MM2</t>
  </si>
  <si>
    <t>5.08</t>
  </si>
  <si>
    <t>5.09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</si>
  <si>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</si>
  <si>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</si>
  <si>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</si>
  <si>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</si>
  <si>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</si>
  <si>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</si>
  <si>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</si>
  <si>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</si>
  <si>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</si>
  <si>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</si>
  <si>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</si>
  <si>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</si>
  <si>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</si>
  <si>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</si>
  <si>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</si>
  <si>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</si>
  <si>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</si>
  <si>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09.54.014</t>
  </si>
  <si>
    <t>REMOCAO DE AP. ILUMIN. EM POSTES OU DE PROJETORES EM FACHADAS</t>
  </si>
  <si>
    <t>7.05</t>
  </si>
  <si>
    <t>09.50.029</t>
  </si>
  <si>
    <t>REMOÇÃO DE POSTE DE CONCRETO</t>
  </si>
  <si>
    <t>7.06</t>
  </si>
  <si>
    <t>41.10.060</t>
  </si>
  <si>
    <t>Braço em tubo de ferro galvanizado de 1" x 1,00 m para fixação de uma luminária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</si>
  <si>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</si>
  <si>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</si>
  <si>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</si>
  <si>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</si>
  <si>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</si>
  <si>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</si>
  <si>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</si>
  <si>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</si>
  <si>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</si>
  <si>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</si>
  <si>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</si>
  <si>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</si>
  <si>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</si>
  <si>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</si>
  <si>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</si>
  <si>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7.15</t>
  </si>
  <si>
    <t>04.21.140</t>
  </si>
  <si>
    <t>Remoção de poste metálico</t>
  </si>
  <si>
    <t>7.16</t>
  </si>
  <si>
    <t>MÃO DE OBRA PARA INSTALAÇÃO DE POSTE METÁLICO</t>
  </si>
  <si>
    <t>7.17</t>
  </si>
  <si>
    <t>09.85.045</t>
  </si>
  <si>
    <t>CRUZETA DE FERRO GALVANIZADO PARA 2 PROJETORES</t>
  </si>
  <si>
    <t>7.18</t>
  </si>
  <si>
    <t>41.10.340</t>
  </si>
  <si>
    <t>Poste telecônico reto em aço SAE 1010/1020 galvanizado a fogo, altura de 8,00 m</t>
  </si>
  <si>
    <t>7.19</t>
  </si>
  <si>
    <t>41.10.070</t>
  </si>
  <si>
    <t>Cruzeta reforçada em ferro galvanizado para fixação de quatro luminárias</t>
  </si>
  <si>
    <t>7.20</t>
  </si>
  <si>
    <t>MÃO DE OBRA PARA INSTALAÇÃO DE POSTE DE CONCRETO CIRCULAR</t>
  </si>
  <si>
    <t>7.21</t>
  </si>
  <si>
    <t>CORTE EM TOPO/BASE DE POSTE METÁLICO</t>
  </si>
  <si>
    <t>7.22</t>
  </si>
  <si>
    <t>(AF 1924/2024) LUMINARIA LED - POTENCIA MAXIMA DE 60W E FLUXO LUMINOSO MINIMO 6.600 LUMENS, CORPO EM LIGA DE ALUMINIO INJETADO A ALTA PRESSAO, FABRICADO EM PECA UNICA, DISSIPADOR INCORPORADO AO CORPO DA LUMINARIA, TAMPA EM LIGA DE ALUMINIO INJETADA A ALTA PRESSAO, DRIVER INCORPORADO A LUMINARIA EM ALOJAMENTO APROPRIADO, PINTURA ELETROSTATICA A PO A BASE DE POLIESTER NA COR CINZA COM PROTECAO UV, INSTALACAO DA LUMINARIA EM PONTA DE BRACO COM DIAMETRO DE 48 A 60,3MM, POTENCIA MAXIMA TOTAL DE 60W PARA O CONJUNTO, CORRENTE ELETRICA RMS MAXIMA EM OPERACAO EM REGIME PERMANENTE DE 296MA (ABSORVIDA DA REDE), TENSÃO DE ALIMENTACAO DO DRIVER 220V±10%, 60HZ, PROTETOR DE SURTO 10KV/10KA OU SUPERIOR, RENDIMENTO LUMINOSO MINIMO DE 120 LM/W PARA A LUMINARIA.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</si>
  <si>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</si>
  <si>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</si>
  <si>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</si>
  <si>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</si>
  <si>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</si>
  <si>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</si>
  <si>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(AF 12044/2022) PROJETOR LED - POTENCIA MAXIMA DE 150W E FLUXO LUMINOSO MINIMO 16.500 LUMENS, CORPO EM LIGA DE ALUMÍNIO INJETADO A ALTA PRESSÃO, FABRICADO EM PEÇA ÚNICA, DISSIPADOR INCORPORADO AO CORPO DO PROJETOR, DRIVER INCORPORADO AO PROJETOR EM ALOJAMENTO APROPRIADO, PINTURA ELETROSTÁTICA A PÓ A BASE DE POLIESTER NA COR CINZA OU PRETO, COM PROTEÇÃO UV, POTÊNCIA MÁXIMA TOTAL DE 150W PARA O CONJUNTO, CORRENTE ELÉTRICA RMS MÁXIMA EM OPERAÇÃO EM REGIME PERMANENTE DE 741MA (ABSORVIDA DA REDE), TENSÃO DE ALIMENTAÇÃO DO DRIVER 220V±10%, 60HZ, PROTETOR DE SURTO 10KV/10KA OU SUPERIOR.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</si>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</sst>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7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4" xfId="8" applyNumberFormat="1" applyFont="1" applyFill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135"/>
  <sheetViews>
    <sheetView tabSelected="1" topLeftCell="A80" zoomScale="80" zoomScaleNormal="80" workbookViewId="0">
      <selection activeCell="R107" sqref="R107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7" width="9.140625" style="1"/>
    <col min="16320" max="16384" width="11.5703125" customWidth="1"/>
  </cols>
  <sheetData>
    <row r="1" spans="1:940" ht="6.75" customHeight="1" x14ac:dyDescent="0.25"/>
    <row r="2" spans="1:940" ht="22.5" customHeight="1" x14ac:dyDescent="0.25">
      <c r="B2" s="94" t="s">
        <v>0</v>
      </c>
      <c r="C2" s="94"/>
      <c r="D2" s="94"/>
      <c r="E2" s="94"/>
      <c r="F2" s="94"/>
      <c r="G2" s="94"/>
      <c r="H2" s="94"/>
      <c r="I2" s="94"/>
      <c r="J2" s="94"/>
    </row>
    <row r="3" spans="1:940" ht="7.5" customHeight="1" x14ac:dyDescent="0.25">
      <c r="B3" s="5"/>
    </row>
    <row r="4" spans="1:940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40" ht="24" customHeight="1" x14ac:dyDescent="0.25">
      <c r="B5" s="9" t="s">
        <v>2</v>
      </c>
      <c r="C5" s="7" t="s">
        <v>3</v>
      </c>
      <c r="D5" s="7"/>
    </row>
    <row r="6" spans="1:940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5" t="s">
        <v>8</v>
      </c>
      <c r="H6" s="96" t="s">
        <v>9</v>
      </c>
      <c r="I6" s="15" t="s">
        <v>9</v>
      </c>
      <c r="J6" s="95" t="s">
        <v>10</v>
      </c>
    </row>
    <row r="7" spans="1:940" ht="19.5" customHeight="1" x14ac:dyDescent="0.25">
      <c r="B7" s="16"/>
      <c r="C7" s="12"/>
      <c r="D7" s="12"/>
      <c r="E7" s="13"/>
      <c r="F7" s="13"/>
      <c r="G7" s="95"/>
      <c r="H7" s="95"/>
      <c r="I7" s="17">
        <v>0.25</v>
      </c>
      <c r="J7" s="95"/>
    </row>
    <row r="8" spans="1:940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40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40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40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5"/>
      <c r="I11" s="44">
        <f>H11*1.25</f>
        <v>0</v>
      </c>
      <c r="J11" s="44">
        <f>ROUND(G11*I11, 2)</f>
        <v>0</v>
      </c>
      <c r="AJB11" s="1"/>
      <c r="AJC11" s="1"/>
      <c r="AJD11" s="1"/>
    </row>
    <row r="12" spans="1:940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3"/>
      <c r="I12" s="44">
        <f>H12*1.25</f>
        <v>0</v>
      </c>
      <c r="J12" s="44">
        <f>ROUND(G12*I12, 2)</f>
        <v>0</v>
      </c>
    </row>
    <row r="13" spans="1:940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40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40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40" x14ac:dyDescent="0.25">
      <c r="B16" s="26" t="s">
        <v>22</v>
      </c>
      <c r="C16" s="27" t="s">
        <v>23</v>
      </c>
      <c r="D16" s="28"/>
      <c r="E16" s="29"/>
      <c r="F16" s="30"/>
      <c r="G16" s="55"/>
      <c r="H16" s="55"/>
      <c r="I16" s="32"/>
      <c r="J16" s="32"/>
    </row>
    <row r="17" spans="1:940" ht="9.7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940" ht="27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27</v>
      </c>
      <c r="G18" s="43">
        <v>1</v>
      </c>
      <c r="H18" s="45"/>
      <c r="I18" s="44">
        <f t="shared" ref="I18:I28" si="0">H18*1.25</f>
        <v>0</v>
      </c>
      <c r="J18" s="44">
        <f t="shared" ref="J18:J28" si="1">ROUND(G18*I18, 2)</f>
        <v>0</v>
      </c>
      <c r="AJB18" s="1"/>
      <c r="AJC18" s="1"/>
      <c r="AJD18" s="1"/>
    </row>
    <row r="19" spans="1:940" ht="21" customHeight="1" x14ac:dyDescent="0.25">
      <c r="B19" s="33" t="s">
        <v>28</v>
      </c>
      <c r="C19" s="41" t="s">
        <v>29</v>
      </c>
      <c r="D19" s="35"/>
      <c r="E19" s="36" t="s">
        <v>30</v>
      </c>
      <c r="F19" s="42" t="s">
        <v>27</v>
      </c>
      <c r="G19" s="43">
        <v>1</v>
      </c>
      <c r="H19" s="43"/>
      <c r="I19" s="44">
        <f t="shared" si="0"/>
        <v>0</v>
      </c>
      <c r="J19" s="44">
        <f t="shared" si="1"/>
        <v>0</v>
      </c>
      <c r="AJB19" s="1"/>
      <c r="AJC19" s="1"/>
      <c r="AJD19" s="1"/>
    </row>
    <row r="20" spans="1:940" ht="21" customHeight="1" x14ac:dyDescent="0.25">
      <c r="B20" s="33" t="s">
        <v>31</v>
      </c>
      <c r="C20" s="41" t="s">
        <v>32</v>
      </c>
      <c r="D20" s="35"/>
      <c r="E20" s="36" t="s">
        <v>33</v>
      </c>
      <c r="F20" s="42" t="s">
        <v>27</v>
      </c>
      <c r="G20" s="43">
        <v>1</v>
      </c>
      <c r="H20" s="45"/>
      <c r="I20" s="44">
        <f t="shared" si="0"/>
        <v>0</v>
      </c>
      <c r="J20" s="44">
        <f t="shared" si="1"/>
        <v>0</v>
      </c>
      <c r="AJB20" s="1"/>
      <c r="AJC20" s="1"/>
      <c r="AJD20" s="1"/>
    </row>
    <row r="21" spans="1:940" ht="21" customHeight="1" x14ac:dyDescent="0.25">
      <c r="B21" s="33" t="s">
        <v>34</v>
      </c>
      <c r="C21" s="41" t="s">
        <v>35</v>
      </c>
      <c r="D21" s="35"/>
      <c r="E21" s="36" t="s">
        <v>36</v>
      </c>
      <c r="F21" s="42" t="s">
        <v>27</v>
      </c>
      <c r="G21" s="43">
        <v>6</v>
      </c>
      <c r="H21" s="43"/>
      <c r="I21" s="44">
        <f t="shared" si="0"/>
        <v>0</v>
      </c>
      <c r="J21" s="44">
        <f t="shared" si="1"/>
        <v>0</v>
      </c>
      <c r="AJB21" s="1"/>
      <c r="AJC21" s="1"/>
      <c r="AJD21" s="1"/>
    </row>
    <row r="22" spans="1:940" s="1" customFormat="1" ht="21" customHeight="1" x14ac:dyDescent="0.25">
      <c r="B22" s="33" t="s">
        <v>37</v>
      </c>
      <c r="C22" s="41" t="s">
        <v>38</v>
      </c>
      <c r="D22" s="35"/>
      <c r="E22" s="36" t="s">
        <v>39</v>
      </c>
      <c r="F22" s="42" t="s">
        <v>40</v>
      </c>
      <c r="G22" s="45">
        <v>0.12</v>
      </c>
      <c r="H22" s="45"/>
      <c r="I22" s="44">
        <f t="shared" si="0"/>
        <v>0</v>
      </c>
      <c r="J22" s="44">
        <f t="shared" si="1"/>
        <v>0</v>
      </c>
    </row>
    <row r="23" spans="1:940" s="56" customFormat="1" ht="21" customHeight="1" x14ac:dyDescent="0.25">
      <c r="B23" s="33" t="s">
        <v>41</v>
      </c>
      <c r="C23" s="41" t="s">
        <v>42</v>
      </c>
      <c r="D23" s="57"/>
      <c r="E23" s="36" t="s">
        <v>43</v>
      </c>
      <c r="F23" s="42" t="s">
        <v>40</v>
      </c>
      <c r="G23" s="58">
        <v>0.12</v>
      </c>
      <c r="H23" s="43"/>
      <c r="I23" s="44">
        <f t="shared" si="0"/>
        <v>0</v>
      </c>
      <c r="J23" s="44">
        <f t="shared" si="1"/>
        <v>0</v>
      </c>
    </row>
    <row r="24" spans="1:940" ht="21" customHeight="1" x14ac:dyDescent="0.25">
      <c r="B24" s="33" t="s">
        <v>44</v>
      </c>
      <c r="C24" s="41" t="s">
        <v>45</v>
      </c>
      <c r="D24" s="35"/>
      <c r="E24" s="36" t="s">
        <v>46</v>
      </c>
      <c r="F24" s="42" t="s">
        <v>27</v>
      </c>
      <c r="G24" s="43">
        <v>1</v>
      </c>
      <c r="H24" s="45"/>
      <c r="I24" s="44">
        <f t="shared" si="0"/>
        <v>0</v>
      </c>
      <c r="J24" s="44">
        <f t="shared" si="1"/>
        <v>0</v>
      </c>
      <c r="AJB24" s="1"/>
      <c r="AJC24" s="1"/>
      <c r="AJD24" s="1"/>
    </row>
    <row r="25" spans="1:940" s="1" customFormat="1" ht="21" customHeight="1" x14ac:dyDescent="0.25">
      <c r="B25" s="33" t="s">
        <v>47</v>
      </c>
      <c r="C25" s="59"/>
      <c r="D25" s="35"/>
      <c r="E25" s="36" t="s">
        <v>48</v>
      </c>
      <c r="F25" s="42" t="s">
        <v>49</v>
      </c>
      <c r="G25" s="45">
        <v>2</v>
      </c>
      <c r="H25" s="43"/>
      <c r="I25" s="44">
        <f t="shared" si="0"/>
        <v>0</v>
      </c>
      <c r="J25" s="44">
        <f t="shared" si="1"/>
        <v>0</v>
      </c>
    </row>
    <row r="26" spans="1:940" ht="21" customHeight="1" x14ac:dyDescent="0.25">
      <c r="B26" s="33" t="s">
        <v>50</v>
      </c>
      <c r="C26" s="59"/>
      <c r="D26" s="35"/>
      <c r="E26" s="36" t="s">
        <v>51</v>
      </c>
      <c r="F26" s="42" t="s">
        <v>49</v>
      </c>
      <c r="G26" s="45">
        <v>20</v>
      </c>
      <c r="H26" s="45"/>
      <c r="I26" s="44">
        <f t="shared" si="0"/>
        <v>0</v>
      </c>
      <c r="J26" s="44">
        <f t="shared" si="1"/>
        <v>0</v>
      </c>
      <c r="AJB26" s="1"/>
      <c r="AJC26" s="1"/>
      <c r="AJD26" s="1"/>
    </row>
    <row r="27" spans="1:940" ht="21" customHeight="1" x14ac:dyDescent="0.25">
      <c r="B27" s="33" t="s">
        <v>56</v>
      </c>
      <c r="C27" s="41" t="s">
        <v>57</v>
      </c>
      <c r="D27" s="35"/>
      <c r="E27" s="36" t="s">
        <v>58</v>
      </c>
      <c r="F27" s="42" t="s">
        <v>49</v>
      </c>
      <c r="G27" s="43">
        <v>6</v>
      </c>
      <c r="H27" s="43"/>
      <c r="I27" s="44">
        <f t="shared" si="0"/>
        <v>0</v>
      </c>
      <c r="J27" s="44">
        <f t="shared" si="1"/>
        <v>0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  <c r="KO27" s="46"/>
      <c r="KP27" s="46"/>
      <c r="KQ27" s="46"/>
      <c r="KR27" s="46"/>
      <c r="AJB27" s="1"/>
      <c r="AJC27" s="1"/>
      <c r="AJD27" s="1"/>
    </row>
    <row r="28" spans="1:940" s="1" customFormat="1" ht="21" customHeight="1" x14ac:dyDescent="0.25">
      <c r="B28" s="33" t="s">
        <v>59</v>
      </c>
      <c r="C28" s="41" t="s">
        <v>60</v>
      </c>
      <c r="D28" s="35"/>
      <c r="E28" s="36" t="s">
        <v>61</v>
      </c>
      <c r="F28" s="42" t="s">
        <v>16</v>
      </c>
      <c r="G28" s="43">
        <f>0.3*0.3</f>
        <v>0.09</v>
      </c>
      <c r="H28" s="45"/>
      <c r="I28" s="44">
        <f t="shared" si="0"/>
        <v>0</v>
      </c>
      <c r="J28" s="44">
        <f t="shared" si="1"/>
        <v>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</row>
    <row r="29" spans="1:940" ht="7.5" customHeight="1" x14ac:dyDescent="0.25">
      <c r="A29" s="46"/>
      <c r="B29" s="33"/>
      <c r="C29" s="41"/>
      <c r="D29" s="35"/>
      <c r="E29" s="21"/>
      <c r="F29" s="37"/>
      <c r="G29" s="47"/>
      <c r="H29" s="47"/>
      <c r="I29" s="39"/>
      <c r="J29" s="48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KR29" s="46"/>
    </row>
    <row r="30" spans="1:940" ht="15" customHeight="1" x14ac:dyDescent="0.25">
      <c r="A30" s="46"/>
      <c r="B30" s="33"/>
      <c r="C30" s="41"/>
      <c r="D30" s="35"/>
      <c r="E30" s="49" t="s">
        <v>21</v>
      </c>
      <c r="F30" s="50"/>
      <c r="G30" s="51"/>
      <c r="H30" s="51"/>
      <c r="I30" s="52"/>
      <c r="J30" s="53">
        <f>SUM(J17:J29)</f>
        <v>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  <c r="KR30" s="46"/>
    </row>
    <row r="31" spans="1:940" s="46" customFormat="1" ht="7.5" customHeight="1" x14ac:dyDescent="0.25">
      <c r="B31" s="33"/>
      <c r="C31" s="41"/>
      <c r="D31" s="35"/>
      <c r="E31" s="36"/>
      <c r="F31" s="37"/>
      <c r="G31" s="47"/>
      <c r="H31" s="47"/>
      <c r="I31" s="39"/>
      <c r="J31" s="40"/>
    </row>
    <row r="32" spans="1:940" s="46" customFormat="1" ht="15" customHeight="1" x14ac:dyDescent="0.25">
      <c r="B32" s="26" t="s">
        <v>65</v>
      </c>
      <c r="C32" s="61" t="s">
        <v>66</v>
      </c>
      <c r="D32" s="28"/>
      <c r="E32" s="29"/>
      <c r="F32" s="30"/>
      <c r="G32" s="55"/>
      <c r="H32" s="55"/>
      <c r="I32" s="32"/>
      <c r="J32" s="32"/>
    </row>
    <row r="33" spans="2:940" s="46" customFormat="1" ht="11.25" customHeight="1" x14ac:dyDescent="0.25">
      <c r="B33" s="33"/>
      <c r="C33" s="41"/>
      <c r="D33" s="35"/>
      <c r="E33" s="36"/>
      <c r="F33" s="37"/>
      <c r="G33" s="47"/>
      <c r="H33" s="47"/>
      <c r="I33" s="39"/>
      <c r="J33" s="40"/>
    </row>
    <row r="34" spans="2:940" s="46" customFormat="1" ht="21" customHeight="1" x14ac:dyDescent="0.25">
      <c r="B34" s="62" t="s">
        <v>67</v>
      </c>
      <c r="C34" s="41" t="s">
        <v>68</v>
      </c>
      <c r="D34" s="35"/>
      <c r="E34" s="36" t="s">
        <v>69</v>
      </c>
      <c r="F34" s="42" t="s">
        <v>27</v>
      </c>
      <c r="G34" s="58">
        <v>1</v>
      </c>
      <c r="H34" s="43"/>
      <c r="I34" s="44">
        <f t="shared" ref="I34:I49" si="2">H34*1.25</f>
        <v>0</v>
      </c>
      <c r="J34" s="44">
        <f t="shared" ref="J34:J62" si="3">ROUND(G34*I34, 2)</f>
        <v>0</v>
      </c>
    </row>
    <row r="35" spans="2:940" s="46" customFormat="1" ht="21" customHeight="1" x14ac:dyDescent="0.25">
      <c r="B35" s="62" t="s">
        <v>70</v>
      </c>
      <c r="C35" s="41" t="s">
        <v>71</v>
      </c>
      <c r="D35" s="35"/>
      <c r="E35" s="36" t="s">
        <v>72</v>
      </c>
      <c r="F35" s="42" t="s">
        <v>27</v>
      </c>
      <c r="G35" s="58">
        <v>2</v>
      </c>
      <c r="H35" s="45"/>
      <c r="I35" s="44">
        <f t="shared" si="2"/>
        <v>0</v>
      </c>
      <c r="J35" s="44">
        <f t="shared" si="3"/>
        <v>0</v>
      </c>
    </row>
    <row r="36" spans="2:940" s="46" customFormat="1" ht="21" customHeight="1" x14ac:dyDescent="0.25">
      <c r="B36" s="62" t="s">
        <v>73</v>
      </c>
      <c r="C36" s="41" t="s">
        <v>74</v>
      </c>
      <c r="D36" s="35"/>
      <c r="E36" s="36" t="s">
        <v>75</v>
      </c>
      <c r="F36" s="42" t="s">
        <v>27</v>
      </c>
      <c r="G36" s="63">
        <v>2</v>
      </c>
      <c r="H36" s="43"/>
      <c r="I36" s="44">
        <f t="shared" si="2"/>
        <v>0</v>
      </c>
      <c r="J36" s="44">
        <f t="shared" si="3"/>
        <v>0</v>
      </c>
    </row>
    <row r="37" spans="2:940" s="46" customFormat="1" ht="21" hidden="1" customHeight="1" x14ac:dyDescent="0.25">
      <c r="B37" s="62" t="s">
        <v>76</v>
      </c>
      <c r="C37" s="41" t="s">
        <v>77</v>
      </c>
      <c r="D37" s="35"/>
      <c r="E37" s="64" t="s">
        <v>78</v>
      </c>
      <c r="F37" s="42" t="s">
        <v>49</v>
      </c>
      <c r="G37" s="45"/>
      <c r="H37" s="45"/>
      <c r="I37" s="44">
        <f t="shared" si="2"/>
        <v>0</v>
      </c>
      <c r="J37" s="44">
        <f t="shared" si="3"/>
        <v>0</v>
      </c>
    </row>
    <row r="38" spans="2:940" s="46" customFormat="1" ht="21" customHeight="1" x14ac:dyDescent="0.25">
      <c r="B38" s="62" t="s">
        <v>79</v>
      </c>
      <c r="C38" s="41" t="s">
        <v>80</v>
      </c>
      <c r="D38" s="35"/>
      <c r="E38" s="36" t="s">
        <v>81</v>
      </c>
      <c r="F38" s="42" t="s">
        <v>49</v>
      </c>
      <c r="G38" s="45">
        <v>1</v>
      </c>
      <c r="H38" s="43"/>
      <c r="I38" s="44">
        <f t="shared" si="2"/>
        <v>0</v>
      </c>
      <c r="J38" s="44">
        <f t="shared" si="3"/>
        <v>0</v>
      </c>
    </row>
    <row r="39" spans="2:940" s="46" customFormat="1" ht="21" customHeight="1" x14ac:dyDescent="0.25">
      <c r="B39" s="62" t="s">
        <v>82</v>
      </c>
      <c r="C39" s="41" t="s">
        <v>83</v>
      </c>
      <c r="D39" s="35"/>
      <c r="E39" s="36" t="s">
        <v>84</v>
      </c>
      <c r="F39" s="42" t="s">
        <v>27</v>
      </c>
      <c r="G39" s="45">
        <v>2</v>
      </c>
      <c r="H39" s="45"/>
      <c r="I39" s="44">
        <f t="shared" si="2"/>
        <v>0</v>
      </c>
      <c r="J39" s="44">
        <f t="shared" si="3"/>
        <v>0</v>
      </c>
    </row>
    <row r="40" spans="2:940" s="46" customFormat="1" ht="21" customHeight="1" x14ac:dyDescent="0.25">
      <c r="B40" s="62" t="s">
        <v>85</v>
      </c>
      <c r="C40" s="41" t="s">
        <v>86</v>
      </c>
      <c r="D40" s="35"/>
      <c r="E40" s="36" t="s">
        <v>87</v>
      </c>
      <c r="F40" s="42" t="s">
        <v>27</v>
      </c>
      <c r="G40" s="43">
        <v>1</v>
      </c>
      <c r="H40" s="43"/>
      <c r="I40" s="44">
        <f t="shared" si="2"/>
        <v>0</v>
      </c>
      <c r="J40" s="44">
        <f t="shared" si="3"/>
        <v>0</v>
      </c>
    </row>
    <row r="41" spans="2:940" s="46" customFormat="1" ht="21" customHeight="1" x14ac:dyDescent="0.25">
      <c r="B41" s="62" t="s">
        <v>88</v>
      </c>
      <c r="C41" s="41" t="s">
        <v>89</v>
      </c>
      <c r="D41" s="35"/>
      <c r="E41" s="36" t="s">
        <v>90</v>
      </c>
      <c r="F41" s="42" t="s">
        <v>27</v>
      </c>
      <c r="G41" s="43">
        <v>2</v>
      </c>
      <c r="H41" s="45"/>
      <c r="I41" s="44">
        <f t="shared" si="2"/>
        <v>0</v>
      </c>
      <c r="J41" s="44">
        <f t="shared" si="3"/>
        <v>0</v>
      </c>
    </row>
    <row r="42" spans="2:940" ht="21" customHeight="1" x14ac:dyDescent="0.25">
      <c r="B42" s="62" t="s">
        <v>91</v>
      </c>
      <c r="C42" s="41" t="s">
        <v>92</v>
      </c>
      <c r="D42" s="35"/>
      <c r="E42" s="36" t="s">
        <v>93</v>
      </c>
      <c r="F42" s="42" t="s">
        <v>27</v>
      </c>
      <c r="G42" s="43">
        <v>4</v>
      </c>
      <c r="H42" s="43"/>
      <c r="I42" s="44">
        <f t="shared" si="2"/>
        <v>0</v>
      </c>
      <c r="J42" s="44">
        <f t="shared" si="3"/>
        <v>0</v>
      </c>
      <c r="AJB42" s="1"/>
      <c r="AJC42" s="1"/>
      <c r="AJD42" s="1"/>
    </row>
    <row r="43" spans="2:940" s="46" customFormat="1" ht="21" customHeight="1" x14ac:dyDescent="0.25">
      <c r="B43" s="62" t="s">
        <v>94</v>
      </c>
      <c r="C43" s="41" t="s">
        <v>95</v>
      </c>
      <c r="D43" s="35"/>
      <c r="E43" s="36" t="s">
        <v>96</v>
      </c>
      <c r="F43" s="42" t="s">
        <v>49</v>
      </c>
      <c r="G43" s="63">
        <v>2</v>
      </c>
      <c r="H43" s="45"/>
      <c r="I43" s="44">
        <f t="shared" si="2"/>
        <v>0</v>
      </c>
      <c r="J43" s="44">
        <f t="shared" si="3"/>
        <v>0</v>
      </c>
    </row>
    <row r="44" spans="2:940" s="46" customFormat="1" ht="21" customHeight="1" x14ac:dyDescent="0.25">
      <c r="B44" s="62" t="s">
        <v>97</v>
      </c>
      <c r="C44" s="41" t="s">
        <v>98</v>
      </c>
      <c r="D44" s="35"/>
      <c r="E44" s="36" t="s">
        <v>99</v>
      </c>
      <c r="F44" s="42" t="s">
        <v>27</v>
      </c>
      <c r="G44" s="63">
        <v>1</v>
      </c>
      <c r="H44" s="43"/>
      <c r="I44" s="44">
        <f t="shared" si="2"/>
        <v>0</v>
      </c>
      <c r="J44" s="44">
        <f t="shared" si="3"/>
        <v>0</v>
      </c>
    </row>
    <row r="45" spans="2:940" s="46" customFormat="1" ht="42" hidden="1" customHeight="1" x14ac:dyDescent="0.25">
      <c r="B45" s="62" t="s">
        <v>100</v>
      </c>
      <c r="C45" s="41"/>
      <c r="D45" s="35" t="s">
        <v>62</v>
      </c>
      <c r="E45" s="36" t="s">
        <v>101</v>
      </c>
      <c r="F45" s="60" t="s">
        <v>27</v>
      </c>
      <c r="G45" s="58">
        <v>0</v>
      </c>
      <c r="H45" s="45"/>
      <c r="I45" s="44">
        <f t="shared" si="2"/>
        <v>0</v>
      </c>
      <c r="J45" s="44">
        <f t="shared" si="3"/>
        <v>0</v>
      </c>
    </row>
    <row r="46" spans="2:940" s="46" customFormat="1" ht="21" customHeight="1" x14ac:dyDescent="0.25">
      <c r="B46" s="62" t="s">
        <v>102</v>
      </c>
      <c r="C46" s="41"/>
      <c r="D46" s="35"/>
      <c r="E46" s="36" t="s">
        <v>103</v>
      </c>
      <c r="F46" s="60" t="s">
        <v>16</v>
      </c>
      <c r="G46" s="58">
        <v>0.16</v>
      </c>
      <c r="H46" s="43"/>
      <c r="I46" s="44">
        <f t="shared" si="2"/>
        <v>0</v>
      </c>
      <c r="J46" s="44">
        <f t="shared" si="3"/>
        <v>0</v>
      </c>
    </row>
    <row r="47" spans="2:940" s="46" customFormat="1" ht="21" customHeight="1" x14ac:dyDescent="0.25">
      <c r="B47" s="62" t="s">
        <v>104</v>
      </c>
      <c r="C47" s="41" t="s">
        <v>105</v>
      </c>
      <c r="D47" s="35"/>
      <c r="E47" s="36" t="s">
        <v>106</v>
      </c>
      <c r="F47" s="60" t="s">
        <v>16</v>
      </c>
      <c r="G47" s="58">
        <v>0.16</v>
      </c>
      <c r="H47" s="45"/>
      <c r="I47" s="44">
        <f t="shared" si="2"/>
        <v>0</v>
      </c>
      <c r="J47" s="39">
        <f t="shared" si="3"/>
        <v>0</v>
      </c>
    </row>
    <row r="48" spans="2:940" s="46" customFormat="1" ht="21" customHeight="1" x14ac:dyDescent="0.25">
      <c r="B48" s="62" t="s">
        <v>107</v>
      </c>
      <c r="C48" s="59"/>
      <c r="D48" s="35"/>
      <c r="E48" s="36" t="s">
        <v>108</v>
      </c>
      <c r="F48" s="60" t="s">
        <v>16</v>
      </c>
      <c r="G48" s="58">
        <v>0.16</v>
      </c>
      <c r="H48" s="43"/>
      <c r="I48" s="44">
        <f t="shared" si="2"/>
        <v>0</v>
      </c>
      <c r="J48" s="39">
        <f t="shared" si="3"/>
        <v>0</v>
      </c>
    </row>
    <row r="49" spans="2:10" s="46" customFormat="1" ht="21" customHeight="1" x14ac:dyDescent="0.25">
      <c r="B49" s="62" t="s">
        <v>109</v>
      </c>
      <c r="C49" s="41" t="s">
        <v>110</v>
      </c>
      <c r="D49" s="35"/>
      <c r="E49" s="36" t="s">
        <v>111</v>
      </c>
      <c r="F49" s="60" t="s">
        <v>49</v>
      </c>
      <c r="G49" s="58">
        <v>6</v>
      </c>
      <c r="H49" s="45"/>
      <c r="I49" s="44">
        <f t="shared" si="2"/>
        <v>0</v>
      </c>
      <c r="J49" s="44">
        <f t="shared" si="3"/>
        <v>0</v>
      </c>
    </row>
    <row r="50" spans="2:10" s="46" customFormat="1" ht="21" hidden="1" customHeight="1" x14ac:dyDescent="0.25">
      <c r="B50" s="62" t="s">
        <v>112</v>
      </c>
      <c r="C50" s="41" t="s">
        <v>113</v>
      </c>
      <c r="D50" s="35"/>
      <c r="E50" s="36" t="s">
        <v>114</v>
      </c>
      <c r="F50" s="60" t="s">
        <v>49</v>
      </c>
      <c r="G50" s="58"/>
      <c r="H50" s="58"/>
      <c r="I50" s="44">
        <f t="shared" ref="I50:I62" si="4">ROUND(M50*(1+I$7), 2)</f>
        <v>0</v>
      </c>
      <c r="J50" s="44">
        <f t="shared" si="3"/>
        <v>0</v>
      </c>
    </row>
    <row r="51" spans="2:10" s="46" customFormat="1" ht="21" hidden="1" customHeight="1" x14ac:dyDescent="0.25">
      <c r="B51" s="62" t="s">
        <v>115</v>
      </c>
      <c r="C51" s="41" t="s">
        <v>116</v>
      </c>
      <c r="D51" s="35"/>
      <c r="E51" s="36" t="s">
        <v>117</v>
      </c>
      <c r="F51" s="60" t="s">
        <v>27</v>
      </c>
      <c r="G51" s="58"/>
      <c r="H51" s="58"/>
      <c r="I51" s="44">
        <f t="shared" si="4"/>
        <v>0</v>
      </c>
      <c r="J51" s="44">
        <f t="shared" si="3"/>
        <v>0</v>
      </c>
    </row>
    <row r="52" spans="2:10" s="46" customFormat="1" ht="21" hidden="1" customHeight="1" x14ac:dyDescent="0.25">
      <c r="B52" s="62" t="s">
        <v>118</v>
      </c>
      <c r="C52" s="41" t="s">
        <v>119</v>
      </c>
      <c r="D52" s="35"/>
      <c r="E52" s="36" t="s">
        <v>120</v>
      </c>
      <c r="F52" s="60" t="s">
        <v>16</v>
      </c>
      <c r="G52" s="58"/>
      <c r="H52" s="58"/>
      <c r="I52" s="44">
        <f t="shared" si="4"/>
        <v>0</v>
      </c>
      <c r="J52" s="44">
        <f t="shared" si="3"/>
        <v>0</v>
      </c>
    </row>
    <row r="53" spans="2:10" s="46" customFormat="1" ht="21" hidden="1" customHeight="1" x14ac:dyDescent="0.25">
      <c r="B53" s="62" t="s">
        <v>121</v>
      </c>
      <c r="C53" s="41" t="s">
        <v>122</v>
      </c>
      <c r="D53" s="35"/>
      <c r="E53" s="36" t="s">
        <v>123</v>
      </c>
      <c r="F53" s="60" t="s">
        <v>16</v>
      </c>
      <c r="G53" s="58"/>
      <c r="H53" s="58"/>
      <c r="I53" s="44">
        <f t="shared" si="4"/>
        <v>0</v>
      </c>
      <c r="J53" s="44">
        <f t="shared" si="3"/>
        <v>0</v>
      </c>
    </row>
    <row r="54" spans="2:10" s="46" customFormat="1" ht="21" hidden="1" customHeight="1" x14ac:dyDescent="0.25">
      <c r="B54" s="62" t="s">
        <v>124</v>
      </c>
      <c r="C54" s="41" t="s">
        <v>125</v>
      </c>
      <c r="D54" s="35"/>
      <c r="E54" s="36" t="s">
        <v>126</v>
      </c>
      <c r="F54" s="60" t="s">
        <v>16</v>
      </c>
      <c r="G54" s="58"/>
      <c r="H54" s="58"/>
      <c r="I54" s="44">
        <f t="shared" si="4"/>
        <v>0</v>
      </c>
      <c r="J54" s="44">
        <f t="shared" si="3"/>
        <v>0</v>
      </c>
    </row>
    <row r="55" spans="2:10" s="46" customFormat="1" ht="21" hidden="1" customHeight="1" x14ac:dyDescent="0.25">
      <c r="B55" s="62" t="s">
        <v>127</v>
      </c>
      <c r="C55" s="59"/>
      <c r="D55" s="35"/>
      <c r="E55" s="36" t="s">
        <v>128</v>
      </c>
      <c r="F55" s="60" t="s">
        <v>49</v>
      </c>
      <c r="G55" s="58"/>
      <c r="H55" s="58"/>
      <c r="I55" s="44">
        <f t="shared" si="4"/>
        <v>0</v>
      </c>
      <c r="J55" s="44">
        <f t="shared" si="3"/>
        <v>0</v>
      </c>
    </row>
    <row r="56" spans="2:10" s="46" customFormat="1" ht="21" hidden="1" customHeight="1" x14ac:dyDescent="0.25">
      <c r="B56" s="62" t="s">
        <v>129</v>
      </c>
      <c r="C56" s="59"/>
      <c r="D56" s="35"/>
      <c r="E56" s="36" t="s">
        <v>130</v>
      </c>
      <c r="F56" s="60" t="s">
        <v>49</v>
      </c>
      <c r="G56" s="58"/>
      <c r="H56" s="58"/>
      <c r="I56" s="44">
        <f t="shared" si="4"/>
        <v>0</v>
      </c>
      <c r="J56" s="44">
        <f t="shared" si="3"/>
        <v>0</v>
      </c>
    </row>
    <row r="57" spans="2:10" s="46" customFormat="1" ht="21" hidden="1" customHeight="1" x14ac:dyDescent="0.25">
      <c r="B57" s="62" t="s">
        <v>131</v>
      </c>
      <c r="C57" s="41" t="s">
        <v>63</v>
      </c>
      <c r="D57" s="35"/>
      <c r="E57" s="36" t="s">
        <v>64</v>
      </c>
      <c r="F57" s="60" t="s">
        <v>27</v>
      </c>
      <c r="G57" s="58"/>
      <c r="H57" s="58"/>
      <c r="I57" s="44">
        <f t="shared" si="4"/>
        <v>0</v>
      </c>
      <c r="J57" s="44">
        <f t="shared" si="3"/>
        <v>0</v>
      </c>
    </row>
    <row r="58" spans="2:10" s="46" customFormat="1" ht="21" hidden="1" customHeight="1" x14ac:dyDescent="0.25">
      <c r="B58" s="62" t="s">
        <v>132</v>
      </c>
      <c r="C58" s="41" t="s">
        <v>133</v>
      </c>
      <c r="D58" s="35"/>
      <c r="E58" s="36" t="s">
        <v>134</v>
      </c>
      <c r="F58" s="60" t="s">
        <v>27</v>
      </c>
      <c r="G58" s="58"/>
      <c r="H58" s="58"/>
      <c r="I58" s="44">
        <f t="shared" si="4"/>
        <v>0</v>
      </c>
      <c r="J58" s="44">
        <f t="shared" si="3"/>
        <v>0</v>
      </c>
    </row>
    <row r="59" spans="2:10" s="46" customFormat="1" ht="21" hidden="1" customHeight="1" x14ac:dyDescent="0.25">
      <c r="B59" s="62" t="s">
        <v>135</v>
      </c>
      <c r="C59" s="41" t="s">
        <v>136</v>
      </c>
      <c r="D59" s="35"/>
      <c r="E59" s="36" t="s">
        <v>137</v>
      </c>
      <c r="F59" s="60" t="s">
        <v>49</v>
      </c>
      <c r="G59" s="58"/>
      <c r="H59" s="58"/>
      <c r="I59" s="44">
        <f t="shared" si="4"/>
        <v>0</v>
      </c>
      <c r="J59" s="44">
        <f t="shared" si="3"/>
        <v>0</v>
      </c>
    </row>
    <row r="60" spans="2:10" s="46" customFormat="1" ht="21" hidden="1" customHeight="1" x14ac:dyDescent="0.25">
      <c r="B60" s="62" t="s">
        <v>138</v>
      </c>
      <c r="C60" s="41" t="s">
        <v>139</v>
      </c>
      <c r="D60" s="35"/>
      <c r="E60" s="36" t="s">
        <v>140</v>
      </c>
      <c r="F60" s="60" t="s">
        <v>49</v>
      </c>
      <c r="G60" s="58"/>
      <c r="H60" s="58"/>
      <c r="I60" s="44">
        <f t="shared" si="4"/>
        <v>0</v>
      </c>
      <c r="J60" s="44">
        <f t="shared" si="3"/>
        <v>0</v>
      </c>
    </row>
    <row r="61" spans="2:10" s="46" customFormat="1" ht="21" hidden="1" customHeight="1" x14ac:dyDescent="0.25">
      <c r="B61" s="62" t="s">
        <v>141</v>
      </c>
      <c r="C61" s="59"/>
      <c r="D61" s="35"/>
      <c r="E61" s="36" t="s">
        <v>142</v>
      </c>
      <c r="F61" s="60" t="s">
        <v>49</v>
      </c>
      <c r="G61" s="58"/>
      <c r="H61" s="58"/>
      <c r="I61" s="44">
        <f t="shared" si="4"/>
        <v>0</v>
      </c>
      <c r="J61" s="44">
        <f t="shared" si="3"/>
        <v>0</v>
      </c>
    </row>
    <row r="62" spans="2:10" s="46" customFormat="1" ht="21" hidden="1" customHeight="1" x14ac:dyDescent="0.25">
      <c r="B62" s="62" t="s">
        <v>143</v>
      </c>
      <c r="C62" s="41" t="s">
        <v>144</v>
      </c>
      <c r="D62" s="35"/>
      <c r="E62" s="36" t="s">
        <v>145</v>
      </c>
      <c r="F62" s="60" t="s">
        <v>27</v>
      </c>
      <c r="G62" s="58"/>
      <c r="H62" s="58"/>
      <c r="I62" s="39">
        <f t="shared" si="4"/>
        <v>0</v>
      </c>
      <c r="J62" s="39">
        <f t="shared" si="3"/>
        <v>0</v>
      </c>
    </row>
    <row r="63" spans="2:10" s="46" customFormat="1" ht="7.5" customHeight="1" x14ac:dyDescent="0.25">
      <c r="B63" s="33"/>
      <c r="C63" s="41"/>
      <c r="D63" s="35"/>
      <c r="E63" s="36"/>
      <c r="F63" s="37"/>
      <c r="G63" s="47"/>
      <c r="H63" s="47"/>
      <c r="I63" s="39"/>
      <c r="J63" s="48"/>
    </row>
    <row r="64" spans="2:10" s="46" customFormat="1" ht="15" customHeight="1" x14ac:dyDescent="0.25">
      <c r="B64" s="33"/>
      <c r="C64" s="34"/>
      <c r="D64" s="35"/>
      <c r="E64" s="49" t="s">
        <v>21</v>
      </c>
      <c r="F64" s="50"/>
      <c r="G64" s="51"/>
      <c r="H64" s="51"/>
      <c r="I64" s="52"/>
      <c r="J64" s="53">
        <f>SUM(J34:J63)</f>
        <v>0</v>
      </c>
    </row>
    <row r="65" spans="1:10" s="46" customFormat="1" ht="7.5" customHeight="1" x14ac:dyDescent="0.25">
      <c r="B65" s="33"/>
      <c r="C65" s="34"/>
      <c r="D65" s="35"/>
      <c r="E65" s="36"/>
      <c r="F65" s="37"/>
      <c r="G65" s="47"/>
      <c r="H65" s="47"/>
      <c r="I65" s="39"/>
      <c r="J65" s="40"/>
    </row>
    <row r="66" spans="1:10" s="46" customFormat="1" ht="15" customHeight="1" x14ac:dyDescent="0.25">
      <c r="B66" s="26" t="s">
        <v>146</v>
      </c>
      <c r="C66" s="27" t="s">
        <v>147</v>
      </c>
      <c r="D66" s="28"/>
      <c r="E66" s="29"/>
      <c r="F66" s="30"/>
      <c r="G66" s="55"/>
      <c r="H66" s="55"/>
      <c r="I66" s="32"/>
      <c r="J66" s="32"/>
    </row>
    <row r="67" spans="1:10" s="46" customFormat="1" ht="11.25" customHeight="1" x14ac:dyDescent="0.25">
      <c r="B67" s="33"/>
      <c r="C67" s="34"/>
      <c r="D67" s="35"/>
      <c r="E67" s="36"/>
      <c r="F67" s="37"/>
      <c r="G67" s="47"/>
      <c r="H67" s="47"/>
      <c r="I67" s="39"/>
      <c r="J67" s="40"/>
    </row>
    <row r="68" spans="1:10" s="46" customFormat="1" ht="21" customHeight="1" x14ac:dyDescent="0.25">
      <c r="A68" s="65"/>
      <c r="B68" s="33" t="s">
        <v>148</v>
      </c>
      <c r="C68" s="41" t="s">
        <v>149</v>
      </c>
      <c r="D68" s="66"/>
      <c r="E68" s="67" t="s">
        <v>150</v>
      </c>
      <c r="F68" s="42" t="s">
        <v>49</v>
      </c>
      <c r="G68" s="68">
        <v>167.14</v>
      </c>
      <c r="H68" s="43"/>
      <c r="I68" s="44">
        <f t="shared" ref="I68:I74" si="5">H68*1.25</f>
        <v>0</v>
      </c>
      <c r="J68" s="69">
        <f t="shared" ref="J68:J79" si="6">ROUND(G68*I68, 2)</f>
        <v>0</v>
      </c>
    </row>
    <row r="69" spans="1:10" s="46" customFormat="1" ht="21" customHeight="1" x14ac:dyDescent="0.25">
      <c r="A69" s="65"/>
      <c r="B69" s="33" t="s">
        <v>151</v>
      </c>
      <c r="C69" s="41" t="s">
        <v>42</v>
      </c>
      <c r="D69" s="66"/>
      <c r="E69" s="67" t="s">
        <v>43</v>
      </c>
      <c r="F69" s="42" t="s">
        <v>40</v>
      </c>
      <c r="G69" s="68">
        <v>5.85</v>
      </c>
      <c r="H69" s="43"/>
      <c r="I69" s="44">
        <f t="shared" si="5"/>
        <v>0</v>
      </c>
      <c r="J69" s="69">
        <f t="shared" si="6"/>
        <v>0</v>
      </c>
    </row>
    <row r="70" spans="1:10" s="46" customFormat="1" ht="21" customHeight="1" x14ac:dyDescent="0.25">
      <c r="A70" s="65"/>
      <c r="B70" s="33" t="s">
        <v>152</v>
      </c>
      <c r="C70" s="41" t="s">
        <v>38</v>
      </c>
      <c r="D70" s="66"/>
      <c r="E70" s="67" t="s">
        <v>39</v>
      </c>
      <c r="F70" s="42" t="s">
        <v>40</v>
      </c>
      <c r="G70" s="68">
        <v>29.25</v>
      </c>
      <c r="H70" s="45"/>
      <c r="I70" s="44">
        <f t="shared" si="5"/>
        <v>0</v>
      </c>
      <c r="J70" s="69">
        <f t="shared" si="6"/>
        <v>0</v>
      </c>
    </row>
    <row r="71" spans="1:10" s="46" customFormat="1" ht="21" customHeight="1" x14ac:dyDescent="0.25">
      <c r="A71" s="65"/>
      <c r="B71" s="33" t="s">
        <v>153</v>
      </c>
      <c r="C71" s="41" t="s">
        <v>154</v>
      </c>
      <c r="D71" s="66"/>
      <c r="E71" s="67" t="s">
        <v>155</v>
      </c>
      <c r="F71" s="42" t="s">
        <v>40</v>
      </c>
      <c r="G71" s="68">
        <v>29.25</v>
      </c>
      <c r="H71" s="43"/>
      <c r="I71" s="44">
        <f t="shared" si="5"/>
        <v>0</v>
      </c>
      <c r="J71" s="69">
        <f t="shared" si="6"/>
        <v>0</v>
      </c>
    </row>
    <row r="72" spans="1:10" s="46" customFormat="1" ht="21" hidden="1" customHeight="1" x14ac:dyDescent="0.25">
      <c r="A72" s="65"/>
      <c r="B72" s="33" t="s">
        <v>156</v>
      </c>
      <c r="C72" s="59"/>
      <c r="D72" s="66"/>
      <c r="E72" s="67" t="s">
        <v>157</v>
      </c>
      <c r="F72" s="42" t="s">
        <v>40</v>
      </c>
      <c r="G72" s="68">
        <v>0</v>
      </c>
      <c r="H72" s="45"/>
      <c r="I72" s="44">
        <f t="shared" si="5"/>
        <v>0</v>
      </c>
      <c r="J72" s="69">
        <f t="shared" si="6"/>
        <v>0</v>
      </c>
    </row>
    <row r="73" spans="1:10" s="46" customFormat="1" ht="21" customHeight="1" x14ac:dyDescent="0.25">
      <c r="A73" s="65"/>
      <c r="B73" s="33" t="s">
        <v>158</v>
      </c>
      <c r="C73" s="41" t="s">
        <v>159</v>
      </c>
      <c r="D73" s="66"/>
      <c r="E73" s="67" t="s">
        <v>160</v>
      </c>
      <c r="F73" s="42" t="s">
        <v>40</v>
      </c>
      <c r="G73" s="68">
        <v>0.72</v>
      </c>
      <c r="H73" s="43"/>
      <c r="I73" s="44">
        <f t="shared" si="5"/>
        <v>0</v>
      </c>
      <c r="J73" s="69">
        <f t="shared" si="6"/>
        <v>0</v>
      </c>
    </row>
    <row r="74" spans="1:10" s="46" customFormat="1" ht="21" customHeight="1" x14ac:dyDescent="0.25">
      <c r="A74" s="65"/>
      <c r="B74" s="33" t="s">
        <v>161</v>
      </c>
      <c r="C74" s="59"/>
      <c r="D74" s="66"/>
      <c r="E74" s="67" t="s">
        <v>162</v>
      </c>
      <c r="F74" s="42" t="s">
        <v>27</v>
      </c>
      <c r="G74" s="68">
        <v>9</v>
      </c>
      <c r="H74" s="45"/>
      <c r="I74" s="44">
        <f t="shared" si="5"/>
        <v>0</v>
      </c>
      <c r="J74" s="69">
        <f t="shared" si="6"/>
        <v>0</v>
      </c>
    </row>
    <row r="75" spans="1:10" s="46" customFormat="1" ht="21" hidden="1" customHeight="1" x14ac:dyDescent="0.25">
      <c r="A75" s="65"/>
      <c r="B75" s="33" t="s">
        <v>163</v>
      </c>
      <c r="C75" s="59"/>
      <c r="D75" s="66"/>
      <c r="E75" s="67" t="s">
        <v>164</v>
      </c>
      <c r="F75" s="42" t="s">
        <v>16</v>
      </c>
      <c r="G75" s="68"/>
      <c r="H75" s="68"/>
      <c r="I75" s="70">
        <f>ROUND(M75*(1+I$7), 2)</f>
        <v>0</v>
      </c>
      <c r="J75" s="71">
        <f t="shared" si="6"/>
        <v>0</v>
      </c>
    </row>
    <row r="76" spans="1:10" s="46" customFormat="1" ht="21" hidden="1" customHeight="1" x14ac:dyDescent="0.25">
      <c r="A76" s="65"/>
      <c r="B76" s="33" t="s">
        <v>165</v>
      </c>
      <c r="C76" s="59"/>
      <c r="D76" s="66"/>
      <c r="E76" s="67" t="s">
        <v>166</v>
      </c>
      <c r="F76" s="42" t="s">
        <v>16</v>
      </c>
      <c r="G76" s="68"/>
      <c r="H76" s="68"/>
      <c r="I76" s="70">
        <f>ROUND(M76*(1+I$7), 2)</f>
        <v>0</v>
      </c>
      <c r="J76" s="71">
        <f t="shared" si="6"/>
        <v>0</v>
      </c>
    </row>
    <row r="77" spans="1:10" s="46" customFormat="1" ht="21" hidden="1" customHeight="1" x14ac:dyDescent="0.25">
      <c r="A77" s="65"/>
      <c r="B77" s="33" t="s">
        <v>167</v>
      </c>
      <c r="C77" s="59"/>
      <c r="D77" s="66"/>
      <c r="E77" s="67" t="s">
        <v>168</v>
      </c>
      <c r="F77" s="42" t="s">
        <v>49</v>
      </c>
      <c r="G77" s="68"/>
      <c r="H77" s="68"/>
      <c r="I77" s="70">
        <f>ROUND(M77*(1+I$7), 2)</f>
        <v>0</v>
      </c>
      <c r="J77" s="71">
        <f t="shared" si="6"/>
        <v>0</v>
      </c>
    </row>
    <row r="78" spans="1:10" s="46" customFormat="1" ht="21" hidden="1" customHeight="1" x14ac:dyDescent="0.25">
      <c r="A78" s="65"/>
      <c r="B78" s="33" t="s">
        <v>169</v>
      </c>
      <c r="C78" s="41" t="s">
        <v>170</v>
      </c>
      <c r="D78" s="66"/>
      <c r="E78" s="67" t="s">
        <v>171</v>
      </c>
      <c r="F78" s="42" t="s">
        <v>49</v>
      </c>
      <c r="G78" s="68"/>
      <c r="H78" s="68"/>
      <c r="I78" s="70">
        <f>ROUND(M78*(1+I$7), 2)</f>
        <v>0</v>
      </c>
      <c r="J78" s="71">
        <f t="shared" si="6"/>
        <v>0</v>
      </c>
    </row>
    <row r="79" spans="1:10" s="46" customFormat="1" ht="21" hidden="1" customHeight="1" x14ac:dyDescent="0.25">
      <c r="A79" s="65"/>
      <c r="B79" s="33" t="s">
        <v>172</v>
      </c>
      <c r="C79" s="41" t="s">
        <v>173</v>
      </c>
      <c r="D79" s="66"/>
      <c r="E79" s="67" t="s">
        <v>174</v>
      </c>
      <c r="F79" s="42" t="s">
        <v>49</v>
      </c>
      <c r="G79" s="68"/>
      <c r="H79" s="68"/>
      <c r="I79" s="70">
        <f>ROUND(M79*(1+I$7), 2)</f>
        <v>0</v>
      </c>
      <c r="J79" s="71">
        <f t="shared" si="6"/>
        <v>0</v>
      </c>
    </row>
    <row r="80" spans="1:10" s="46" customFormat="1" ht="7.5" customHeight="1" x14ac:dyDescent="0.25">
      <c r="B80" s="33"/>
      <c r="C80" s="41"/>
      <c r="D80" s="35"/>
      <c r="E80" s="36"/>
      <c r="F80" s="37"/>
      <c r="G80" s="47"/>
      <c r="H80" s="47"/>
      <c r="I80" s="39"/>
      <c r="J80" s="48"/>
    </row>
    <row r="81" spans="1:10" s="46" customFormat="1" ht="15" customHeight="1" x14ac:dyDescent="0.25">
      <c r="B81" s="33"/>
      <c r="C81" s="41"/>
      <c r="D81" s="35"/>
      <c r="E81" s="49" t="s">
        <v>21</v>
      </c>
      <c r="F81" s="50"/>
      <c r="G81" s="51"/>
      <c r="H81" s="51"/>
      <c r="I81" s="52"/>
      <c r="J81" s="53">
        <f>SUM(J67:J80)</f>
        <v>0</v>
      </c>
    </row>
    <row r="82" spans="1:10" s="46" customFormat="1" ht="7.5" customHeight="1" x14ac:dyDescent="0.25">
      <c r="B82" s="33"/>
      <c r="C82" s="41"/>
      <c r="D82" s="35"/>
      <c r="E82" s="36"/>
      <c r="F82" s="37"/>
      <c r="G82" s="47"/>
      <c r="H82" s="47"/>
      <c r="I82" s="39"/>
      <c r="J82" s="40"/>
    </row>
    <row r="83" spans="1:10" s="46" customFormat="1" ht="15" customHeight="1" x14ac:dyDescent="0.25">
      <c r="B83" s="26" t="s">
        <v>175</v>
      </c>
      <c r="C83" s="27" t="s">
        <v>176</v>
      </c>
      <c r="D83" s="28"/>
      <c r="E83" s="29"/>
      <c r="F83" s="30"/>
      <c r="G83" s="55"/>
      <c r="H83" s="55"/>
      <c r="I83" s="32"/>
      <c r="J83" s="32"/>
    </row>
    <row r="84" spans="1:10" s="46" customFormat="1" ht="11.25" customHeight="1" x14ac:dyDescent="0.25">
      <c r="B84" s="33"/>
      <c r="C84" s="34"/>
      <c r="D84" s="35"/>
      <c r="E84" s="36"/>
      <c r="F84" s="37"/>
      <c r="G84" s="47"/>
      <c r="H84" s="47"/>
      <c r="I84" s="39"/>
      <c r="J84" s="40"/>
    </row>
    <row r="85" spans="1:10" s="46" customFormat="1" ht="21" customHeight="1" x14ac:dyDescent="0.25">
      <c r="A85" s="65"/>
      <c r="B85" s="33" t="s">
        <v>177</v>
      </c>
      <c r="C85" s="41" t="s">
        <v>178</v>
      </c>
      <c r="D85" s="66"/>
      <c r="E85" s="67" t="s">
        <v>179</v>
      </c>
      <c r="F85" s="42" t="s">
        <v>49</v>
      </c>
      <c r="G85" s="68">
        <v>72.45</v>
      </c>
      <c r="H85" s="43"/>
      <c r="I85" s="44">
        <f>H85*1.25</f>
        <v>0</v>
      </c>
      <c r="J85" s="71">
        <f t="shared" ref="J85:J93" si="7">ROUND(G85*I85, 2)</f>
        <v>0</v>
      </c>
    </row>
    <row r="86" spans="1:10" s="46" customFormat="1" ht="21" customHeight="1" x14ac:dyDescent="0.25">
      <c r="B86" s="33" t="s">
        <v>180</v>
      </c>
      <c r="C86" s="41" t="s">
        <v>181</v>
      </c>
      <c r="D86" s="35"/>
      <c r="E86" s="36" t="s">
        <v>182</v>
      </c>
      <c r="F86" s="42" t="s">
        <v>49</v>
      </c>
      <c r="G86" s="43">
        <v>501.42</v>
      </c>
      <c r="H86" s="45"/>
      <c r="I86" s="44">
        <f>H86*1.25</f>
        <v>0</v>
      </c>
      <c r="J86" s="48">
        <f t="shared" si="7"/>
        <v>0</v>
      </c>
    </row>
    <row r="87" spans="1:10" s="46" customFormat="1" ht="21" hidden="1" customHeight="1" x14ac:dyDescent="0.25">
      <c r="B87" s="33" t="s">
        <v>183</v>
      </c>
      <c r="C87" s="41" t="s">
        <v>184</v>
      </c>
      <c r="D87" s="35"/>
      <c r="E87" s="36" t="s">
        <v>185</v>
      </c>
      <c r="F87" s="42" t="s">
        <v>49</v>
      </c>
      <c r="G87" s="43"/>
      <c r="H87" s="43"/>
      <c r="I87" s="39">
        <f t="shared" ref="I87:I93" si="8">ROUND(M87*(1+I$7), 2)</f>
        <v>0</v>
      </c>
      <c r="J87" s="48">
        <f t="shared" si="7"/>
        <v>0</v>
      </c>
    </row>
    <row r="88" spans="1:10" s="46" customFormat="1" ht="21" hidden="1" customHeight="1" x14ac:dyDescent="0.25">
      <c r="B88" s="33" t="s">
        <v>186</v>
      </c>
      <c r="C88" s="41"/>
      <c r="D88" s="35"/>
      <c r="E88" s="36" t="s">
        <v>187</v>
      </c>
      <c r="F88" s="42" t="s">
        <v>49</v>
      </c>
      <c r="G88" s="43"/>
      <c r="H88" s="43"/>
      <c r="I88" s="39">
        <f t="shared" si="8"/>
        <v>0</v>
      </c>
      <c r="J88" s="48">
        <f t="shared" si="7"/>
        <v>0</v>
      </c>
    </row>
    <row r="89" spans="1:10" s="46" customFormat="1" ht="21" hidden="1" customHeight="1" x14ac:dyDescent="0.25">
      <c r="B89" s="33" t="s">
        <v>188</v>
      </c>
      <c r="C89" s="41" t="s">
        <v>189</v>
      </c>
      <c r="D89" s="35"/>
      <c r="E89" s="36" t="s">
        <v>190</v>
      </c>
      <c r="F89" s="42" t="s">
        <v>49</v>
      </c>
      <c r="G89" s="43"/>
      <c r="H89" s="43"/>
      <c r="I89" s="39">
        <f t="shared" si="8"/>
        <v>0</v>
      </c>
      <c r="J89" s="48">
        <f t="shared" si="7"/>
        <v>0</v>
      </c>
    </row>
    <row r="90" spans="1:10" s="46" customFormat="1" ht="21" hidden="1" customHeight="1" x14ac:dyDescent="0.25">
      <c r="B90" s="33" t="s">
        <v>191</v>
      </c>
      <c r="C90" s="41"/>
      <c r="D90" s="35" t="s">
        <v>62</v>
      </c>
      <c r="E90" s="36" t="s">
        <v>192</v>
      </c>
      <c r="F90" s="42" t="s">
        <v>49</v>
      </c>
      <c r="G90" s="45"/>
      <c r="H90" s="45"/>
      <c r="I90" s="44">
        <f t="shared" si="8"/>
        <v>0</v>
      </c>
      <c r="J90" s="40">
        <f t="shared" si="7"/>
        <v>0</v>
      </c>
    </row>
    <row r="91" spans="1:10" s="46" customFormat="1" ht="21" hidden="1" customHeight="1" x14ac:dyDescent="0.25">
      <c r="B91" s="33" t="s">
        <v>193</v>
      </c>
      <c r="C91" s="41"/>
      <c r="D91" s="35"/>
      <c r="E91" s="36" t="s">
        <v>194</v>
      </c>
      <c r="F91" s="42" t="s">
        <v>27</v>
      </c>
      <c r="G91" s="43"/>
      <c r="H91" s="43"/>
      <c r="I91" s="39">
        <f t="shared" si="8"/>
        <v>0</v>
      </c>
      <c r="J91" s="48">
        <f t="shared" si="7"/>
        <v>0</v>
      </c>
    </row>
    <row r="92" spans="1:10" s="46" customFormat="1" ht="21" hidden="1" customHeight="1" x14ac:dyDescent="0.25">
      <c r="B92" s="33" t="s">
        <v>195</v>
      </c>
      <c r="C92" s="41" t="s">
        <v>52</v>
      </c>
      <c r="D92" s="35"/>
      <c r="E92" s="36" t="s">
        <v>53</v>
      </c>
      <c r="F92" s="42" t="s">
        <v>27</v>
      </c>
      <c r="G92" s="43"/>
      <c r="H92" s="43"/>
      <c r="I92" s="39">
        <f t="shared" si="8"/>
        <v>0</v>
      </c>
      <c r="J92" s="48">
        <f t="shared" si="7"/>
        <v>0</v>
      </c>
    </row>
    <row r="93" spans="1:10" s="46" customFormat="1" ht="21" hidden="1" customHeight="1" x14ac:dyDescent="0.25">
      <c r="B93" s="33" t="s">
        <v>196</v>
      </c>
      <c r="C93" s="41" t="s">
        <v>54</v>
      </c>
      <c r="D93" s="35"/>
      <c r="E93" s="36" t="s">
        <v>55</v>
      </c>
      <c r="F93" s="42" t="s">
        <v>27</v>
      </c>
      <c r="G93" s="43"/>
      <c r="H93" s="43"/>
      <c r="I93" s="39">
        <f t="shared" si="8"/>
        <v>0</v>
      </c>
      <c r="J93" s="48">
        <f t="shared" si="7"/>
        <v>0</v>
      </c>
    </row>
    <row r="94" spans="1:10" s="46" customFormat="1" ht="7.5" customHeight="1" x14ac:dyDescent="0.25">
      <c r="B94" s="33"/>
      <c r="C94" s="41"/>
      <c r="D94" s="35"/>
      <c r="E94" s="36"/>
      <c r="F94" s="37"/>
      <c r="G94" s="47"/>
      <c r="H94" s="47"/>
      <c r="I94" s="39"/>
      <c r="J94" s="48"/>
    </row>
    <row r="95" spans="1:10" s="46" customFormat="1" ht="15" customHeight="1" x14ac:dyDescent="0.25">
      <c r="B95" s="33"/>
      <c r="C95" s="41"/>
      <c r="D95" s="35"/>
      <c r="E95" s="49" t="s">
        <v>21</v>
      </c>
      <c r="F95" s="50"/>
      <c r="G95" s="51"/>
      <c r="H95" s="51"/>
      <c r="I95" s="52"/>
      <c r="J95" s="53">
        <f>SUM(J84:J94)</f>
        <v>0</v>
      </c>
    </row>
    <row r="96" spans="1:10" s="46" customFormat="1" ht="7.5" customHeight="1" x14ac:dyDescent="0.25">
      <c r="B96" s="33"/>
      <c r="C96" s="41"/>
      <c r="D96" s="35"/>
      <c r="E96" s="36"/>
      <c r="F96" s="37"/>
      <c r="G96" s="47"/>
      <c r="H96" s="47"/>
      <c r="I96" s="39"/>
      <c r="J96" s="40"/>
    </row>
    <row r="97" spans="2:940" s="46" customFormat="1" ht="15" customHeight="1" x14ac:dyDescent="0.25">
      <c r="B97" s="26" t="s">
        <v>197</v>
      </c>
      <c r="C97" s="27" t="s">
        <v>198</v>
      </c>
      <c r="D97" s="28"/>
      <c r="E97" s="29"/>
      <c r="F97" s="30"/>
      <c r="G97" s="55"/>
      <c r="H97" s="55"/>
      <c r="I97" s="32"/>
      <c r="J97" s="32"/>
    </row>
    <row r="98" spans="2:940" s="46" customFormat="1" ht="11.25" customHeight="1" x14ac:dyDescent="0.25">
      <c r="B98" s="33"/>
      <c r="C98" s="34"/>
      <c r="D98" s="35"/>
      <c r="E98" s="36"/>
      <c r="F98" s="37"/>
      <c r="G98" s="43"/>
      <c r="H98" s="43"/>
      <c r="I98" s="39"/>
      <c r="J98" s="40"/>
    </row>
    <row r="99" spans="2:940" s="46" customFormat="1" ht="21" customHeight="1" x14ac:dyDescent="0.25">
      <c r="B99" s="62" t="s">
        <v>199</v>
      </c>
      <c r="C99" s="41" t="s">
        <v>200</v>
      </c>
      <c r="D99" s="35"/>
      <c r="E99" s="36" t="s">
        <v>201</v>
      </c>
      <c r="F99" s="42" t="s">
        <v>49</v>
      </c>
      <c r="G99" s="58">
        <v>7</v>
      </c>
      <c r="H99" s="43"/>
      <c r="I99" s="44">
        <f>H99*1.25</f>
        <v>0</v>
      </c>
      <c r="J99" s="39">
        <f>ROUND(G99*I99, 2)</f>
        <v>0</v>
      </c>
    </row>
    <row r="100" spans="2:940" s="46" customFormat="1" ht="21" customHeight="1" x14ac:dyDescent="0.25">
      <c r="B100" s="62" t="s">
        <v>202</v>
      </c>
      <c r="C100" s="41" t="s">
        <v>29</v>
      </c>
      <c r="D100" s="35"/>
      <c r="E100" s="36" t="s">
        <v>30</v>
      </c>
      <c r="F100" s="42" t="s">
        <v>27</v>
      </c>
      <c r="G100" s="58">
        <v>7</v>
      </c>
      <c r="H100" s="45"/>
      <c r="I100" s="44">
        <f>H100*1.25</f>
        <v>0</v>
      </c>
      <c r="J100" s="44">
        <f>ROUND(G100*I100, 2)</f>
        <v>0</v>
      </c>
    </row>
    <row r="101" spans="2:940" s="46" customFormat="1" ht="21" customHeight="1" x14ac:dyDescent="0.25">
      <c r="B101" s="62" t="s">
        <v>203</v>
      </c>
      <c r="C101" s="41" t="s">
        <v>25</v>
      </c>
      <c r="D101" s="35"/>
      <c r="E101" s="36" t="s">
        <v>26</v>
      </c>
      <c r="F101" s="42" t="s">
        <v>27</v>
      </c>
      <c r="G101" s="58">
        <v>7</v>
      </c>
      <c r="H101" s="43"/>
      <c r="I101" s="44">
        <f>H101*1.25</f>
        <v>0</v>
      </c>
      <c r="J101" s="44">
        <f>ROUND(G101*I101, 2)</f>
        <v>0</v>
      </c>
    </row>
    <row r="102" spans="2:940" s="46" customFormat="1" ht="21" customHeight="1" x14ac:dyDescent="0.25">
      <c r="B102" s="62" t="s">
        <v>204</v>
      </c>
      <c r="C102" s="41" t="s">
        <v>205</v>
      </c>
      <c r="D102" s="35"/>
      <c r="E102" s="36" t="s">
        <v>206</v>
      </c>
      <c r="F102" s="42" t="s">
        <v>27</v>
      </c>
      <c r="G102" s="58">
        <v>7</v>
      </c>
      <c r="H102" s="45"/>
      <c r="I102" s="44">
        <f>H102*1.25</f>
        <v>0</v>
      </c>
      <c r="J102" s="44">
        <f>ROUND(G102*I102, 2)</f>
        <v>0</v>
      </c>
    </row>
    <row r="103" spans="2:940" s="46" customFormat="1" ht="7.5" customHeight="1" x14ac:dyDescent="0.25">
      <c r="B103" s="33"/>
      <c r="C103" s="41"/>
      <c r="D103" s="35"/>
      <c r="E103" s="36"/>
      <c r="F103" s="37"/>
      <c r="G103" s="47"/>
      <c r="H103" s="47"/>
      <c r="I103" s="39"/>
      <c r="J103" s="48"/>
    </row>
    <row r="104" spans="2:940" s="46" customFormat="1" ht="15" customHeight="1" x14ac:dyDescent="0.25">
      <c r="B104" s="33"/>
      <c r="C104" s="41"/>
      <c r="D104" s="35"/>
      <c r="E104" s="49" t="s">
        <v>21</v>
      </c>
      <c r="F104" s="50"/>
      <c r="G104" s="51"/>
      <c r="H104" s="51"/>
      <c r="I104" s="52"/>
      <c r="J104" s="53">
        <f>SUM(J98:J103)</f>
        <v>0</v>
      </c>
    </row>
    <row r="105" spans="2:940" s="46" customFormat="1" ht="7.5" customHeight="1" x14ac:dyDescent="0.25">
      <c r="B105" s="33"/>
      <c r="C105" s="41"/>
      <c r="D105" s="35"/>
      <c r="E105" s="36"/>
      <c r="F105" s="37"/>
      <c r="G105" s="47"/>
      <c r="H105" s="47"/>
      <c r="I105" s="39"/>
      <c r="J105" s="40"/>
    </row>
    <row r="106" spans="2:940" s="46" customFormat="1" ht="15" customHeight="1" x14ac:dyDescent="0.25">
      <c r="B106" s="26" t="s">
        <v>207</v>
      </c>
      <c r="C106" s="61" t="s">
        <v>208</v>
      </c>
      <c r="D106" s="28"/>
      <c r="E106" s="29"/>
      <c r="F106" s="30"/>
      <c r="G106" s="55"/>
      <c r="H106" s="55"/>
      <c r="I106" s="32"/>
      <c r="J106" s="32"/>
    </row>
    <row r="107" spans="2:940" s="46" customFormat="1" ht="11.25" customHeight="1" x14ac:dyDescent="0.25">
      <c r="B107" s="33"/>
      <c r="C107" s="41"/>
      <c r="D107" s="35"/>
      <c r="E107" s="36"/>
      <c r="F107" s="37"/>
      <c r="G107" s="47"/>
      <c r="H107" s="47"/>
      <c r="I107" s="39"/>
      <c r="J107" s="40"/>
    </row>
    <row r="108" spans="2:940" ht="21" hidden="1" customHeight="1" x14ac:dyDescent="0.25">
      <c r="B108" s="33" t="s">
        <v>209</v>
      </c>
      <c r="C108" s="41" t="s">
        <v>110</v>
      </c>
      <c r="D108" s="35"/>
      <c r="E108" s="36" t="s">
        <v>111</v>
      </c>
      <c r="F108" s="42" t="s">
        <v>49</v>
      </c>
      <c r="G108" s="43"/>
      <c r="H108" s="43"/>
      <c r="I108" s="39">
        <f t="shared" ref="I108:I114" si="9">ROUND(M108*(1+I$7), 2)</f>
        <v>0</v>
      </c>
      <c r="J108" s="48">
        <f t="shared" ref="J108:J130" si="10">ROUND(G108*I108, 2)</f>
        <v>0</v>
      </c>
    </row>
    <row r="109" spans="2:940" ht="21" hidden="1" customHeight="1" x14ac:dyDescent="0.25">
      <c r="B109" s="33" t="s">
        <v>210</v>
      </c>
      <c r="C109" s="41" t="s">
        <v>35</v>
      </c>
      <c r="D109" s="35"/>
      <c r="E109" s="36" t="s">
        <v>36</v>
      </c>
      <c r="F109" s="42" t="s">
        <v>27</v>
      </c>
      <c r="G109" s="43"/>
      <c r="H109" s="43"/>
      <c r="I109" s="39">
        <f t="shared" si="9"/>
        <v>0</v>
      </c>
      <c r="J109" s="48">
        <f t="shared" si="10"/>
        <v>0</v>
      </c>
    </row>
    <row r="110" spans="2:940" ht="21" hidden="1" customHeight="1" x14ac:dyDescent="0.25">
      <c r="B110" s="33" t="s">
        <v>211</v>
      </c>
      <c r="C110" s="41"/>
      <c r="D110" s="35" t="s">
        <v>62</v>
      </c>
      <c r="E110" s="36" t="s">
        <v>212</v>
      </c>
      <c r="F110" s="42" t="s">
        <v>27</v>
      </c>
      <c r="G110" s="43"/>
      <c r="H110" s="43"/>
      <c r="I110" s="44">
        <f t="shared" si="9"/>
        <v>0</v>
      </c>
      <c r="J110" s="40">
        <f t="shared" si="10"/>
        <v>0</v>
      </c>
      <c r="AJB110" s="1"/>
      <c r="AJC110" s="1"/>
      <c r="AJD110" s="1"/>
    </row>
    <row r="111" spans="2:940" s="1" customFormat="1" ht="21" hidden="1" customHeight="1" x14ac:dyDescent="0.25">
      <c r="B111" s="33" t="s">
        <v>213</v>
      </c>
      <c r="C111" s="41" t="s">
        <v>214</v>
      </c>
      <c r="D111" s="35"/>
      <c r="E111" s="36" t="s">
        <v>215</v>
      </c>
      <c r="F111" s="42" t="s">
        <v>27</v>
      </c>
      <c r="G111" s="43"/>
      <c r="H111" s="43"/>
      <c r="I111" s="44">
        <f t="shared" si="9"/>
        <v>0</v>
      </c>
      <c r="J111" s="40">
        <f t="shared" si="10"/>
        <v>0</v>
      </c>
      <c r="K111" s="46"/>
      <c r="L111" s="46"/>
      <c r="M111" s="46"/>
    </row>
    <row r="112" spans="2:940" s="1" customFormat="1" ht="21" hidden="1" customHeight="1" x14ac:dyDescent="0.25">
      <c r="B112" s="33" t="s">
        <v>216</v>
      </c>
      <c r="C112" s="41" t="s">
        <v>217</v>
      </c>
      <c r="D112" s="35"/>
      <c r="E112" s="36" t="s">
        <v>218</v>
      </c>
      <c r="F112" s="42" t="s">
        <v>27</v>
      </c>
      <c r="G112" s="43"/>
      <c r="H112" s="43"/>
      <c r="I112" s="44">
        <f t="shared" si="9"/>
        <v>0</v>
      </c>
      <c r="J112" s="40">
        <f t="shared" si="10"/>
        <v>0</v>
      </c>
      <c r="K112" s="46"/>
      <c r="L112" s="46"/>
      <c r="M112" s="46"/>
    </row>
    <row r="113" spans="2:940" ht="21" hidden="1" customHeight="1" x14ac:dyDescent="0.25">
      <c r="B113" s="33" t="s">
        <v>219</v>
      </c>
      <c r="C113" s="41" t="s">
        <v>220</v>
      </c>
      <c r="D113" s="35"/>
      <c r="E113" s="36" t="s">
        <v>221</v>
      </c>
      <c r="F113" s="42" t="s">
        <v>27</v>
      </c>
      <c r="G113" s="43"/>
      <c r="H113" s="43"/>
      <c r="I113" s="44">
        <f t="shared" si="9"/>
        <v>0</v>
      </c>
      <c r="J113" s="40">
        <f t="shared" si="10"/>
        <v>0</v>
      </c>
      <c r="K113" s="46"/>
      <c r="L113" s="46"/>
      <c r="M113" s="46"/>
      <c r="AJB113" s="1"/>
      <c r="AJC113" s="1"/>
      <c r="AJD113" s="1"/>
    </row>
    <row r="114" spans="2:940" ht="21" hidden="1" customHeight="1" x14ac:dyDescent="0.25">
      <c r="B114" s="33" t="s">
        <v>222</v>
      </c>
      <c r="C114" s="41" t="s">
        <v>223</v>
      </c>
      <c r="D114" s="35"/>
      <c r="E114" s="36" t="s">
        <v>224</v>
      </c>
      <c r="F114" s="42" t="s">
        <v>27</v>
      </c>
      <c r="G114" s="43"/>
      <c r="H114" s="43"/>
      <c r="I114" s="44">
        <f t="shared" si="9"/>
        <v>0</v>
      </c>
      <c r="J114" s="40">
        <f t="shared" si="10"/>
        <v>0</v>
      </c>
      <c r="K114" s="46"/>
      <c r="L114" s="46"/>
      <c r="M114" s="46"/>
      <c r="AJB114" s="1"/>
      <c r="AJC114" s="1"/>
      <c r="AJD114" s="1"/>
    </row>
    <row r="115" spans="2:940" ht="21" customHeight="1" x14ac:dyDescent="0.25">
      <c r="B115" s="33" t="s">
        <v>225</v>
      </c>
      <c r="C115" s="41" t="s">
        <v>226</v>
      </c>
      <c r="D115" s="35"/>
      <c r="E115" s="36" t="s">
        <v>227</v>
      </c>
      <c r="F115" s="42" t="s">
        <v>27</v>
      </c>
      <c r="G115" s="43">
        <v>7</v>
      </c>
      <c r="H115" s="43"/>
      <c r="I115" s="44">
        <f t="shared" ref="I115:I118" si="11">H115*1.25</f>
        <v>0</v>
      </c>
      <c r="J115" s="40">
        <f t="shared" si="10"/>
        <v>0</v>
      </c>
      <c r="K115" s="46"/>
      <c r="L115" s="46"/>
      <c r="M115" s="46"/>
      <c r="AJB115" s="1"/>
      <c r="AJC115" s="1"/>
      <c r="AJD115" s="1"/>
    </row>
    <row r="116" spans="2:940" ht="21" customHeight="1" x14ac:dyDescent="0.25">
      <c r="B116" s="33" t="s">
        <v>228</v>
      </c>
      <c r="C116" s="41"/>
      <c r="D116" s="35" t="s">
        <v>62</v>
      </c>
      <c r="E116" s="36" t="s">
        <v>229</v>
      </c>
      <c r="F116" s="42" t="s">
        <v>27</v>
      </c>
      <c r="G116" s="43">
        <v>14</v>
      </c>
      <c r="H116" s="43"/>
      <c r="I116" s="44">
        <f t="shared" si="11"/>
        <v>0</v>
      </c>
      <c r="J116" s="40">
        <f t="shared" si="10"/>
        <v>0</v>
      </c>
      <c r="K116" s="46"/>
      <c r="L116" s="46"/>
      <c r="M116" s="46"/>
      <c r="AJB116" s="1"/>
      <c r="AJC116" s="1"/>
      <c r="AJD116" s="1"/>
    </row>
    <row r="117" spans="2:940" s="72" customFormat="1" ht="25.5" customHeight="1" x14ac:dyDescent="0.25">
      <c r="B117" s="73" t="s">
        <v>230</v>
      </c>
      <c r="C117" s="74"/>
      <c r="D117" s="75" t="s">
        <v>62</v>
      </c>
      <c r="E117" s="64" t="s">
        <v>231</v>
      </c>
      <c r="F117" s="76" t="s">
        <v>27</v>
      </c>
      <c r="G117" s="43">
        <v>7</v>
      </c>
      <c r="H117" s="43"/>
      <c r="I117" s="44">
        <f t="shared" si="11"/>
        <v>0</v>
      </c>
      <c r="J117" s="77">
        <f t="shared" si="10"/>
        <v>0</v>
      </c>
      <c r="K117" s="78"/>
      <c r="L117" s="78"/>
      <c r="M117" s="78"/>
    </row>
    <row r="118" spans="2:940" s="72" customFormat="1" ht="25.5" customHeight="1" x14ac:dyDescent="0.25">
      <c r="B118" s="73" t="s">
        <v>232</v>
      </c>
      <c r="C118" s="74"/>
      <c r="D118" s="75" t="s">
        <v>62</v>
      </c>
      <c r="E118" s="64" t="s">
        <v>233</v>
      </c>
      <c r="F118" s="76" t="s">
        <v>27</v>
      </c>
      <c r="G118" s="43">
        <f>G116+G110</f>
        <v>14</v>
      </c>
      <c r="H118" s="45"/>
      <c r="I118" s="44">
        <f t="shared" si="11"/>
        <v>0</v>
      </c>
      <c r="J118" s="77">
        <f t="shared" si="10"/>
        <v>0</v>
      </c>
      <c r="K118" s="78"/>
      <c r="L118" s="78"/>
      <c r="M118" s="78"/>
    </row>
    <row r="119" spans="2:940" ht="21" hidden="1" customHeight="1" x14ac:dyDescent="0.25">
      <c r="B119" s="33" t="s">
        <v>234</v>
      </c>
      <c r="C119" s="41" t="s">
        <v>235</v>
      </c>
      <c r="D119" s="35"/>
      <c r="E119" s="36" t="s">
        <v>236</v>
      </c>
      <c r="F119" s="42" t="s">
        <v>27</v>
      </c>
      <c r="G119" s="43"/>
      <c r="H119" s="43"/>
      <c r="I119" s="44">
        <f t="shared" ref="I119:I130" si="12">ROUND(M119*(1+I$7), 2)</f>
        <v>0</v>
      </c>
      <c r="J119" s="40">
        <f t="shared" si="10"/>
        <v>0</v>
      </c>
      <c r="K119" s="46"/>
      <c r="L119" s="46"/>
      <c r="M119" s="46"/>
      <c r="AJB119" s="1"/>
      <c r="AJC119" s="1"/>
      <c r="AJD119" s="1"/>
    </row>
    <row r="120" spans="2:940" ht="21" hidden="1" customHeight="1" x14ac:dyDescent="0.25">
      <c r="B120" s="33" t="s">
        <v>237</v>
      </c>
      <c r="C120" s="41" t="s">
        <v>238</v>
      </c>
      <c r="D120" s="35"/>
      <c r="E120" s="36" t="s">
        <v>239</v>
      </c>
      <c r="F120" s="42" t="s">
        <v>27</v>
      </c>
      <c r="G120" s="43"/>
      <c r="H120" s="43"/>
      <c r="I120" s="44">
        <f t="shared" si="12"/>
        <v>0</v>
      </c>
      <c r="J120" s="40">
        <f t="shared" si="10"/>
        <v>0</v>
      </c>
      <c r="K120" s="46"/>
      <c r="L120" s="46"/>
      <c r="M120" s="46"/>
      <c r="AJB120" s="1"/>
      <c r="AJC120" s="1"/>
      <c r="AJD120" s="1"/>
    </row>
    <row r="121" spans="2:940" ht="21" hidden="1" customHeight="1" x14ac:dyDescent="0.25">
      <c r="B121" s="33" t="s">
        <v>240</v>
      </c>
      <c r="C121" s="41"/>
      <c r="D121" s="35" t="s">
        <v>62</v>
      </c>
      <c r="E121" s="36" t="s">
        <v>241</v>
      </c>
      <c r="F121" s="42" t="s">
        <v>27</v>
      </c>
      <c r="G121" s="43"/>
      <c r="H121" s="43"/>
      <c r="I121" s="44">
        <f t="shared" si="12"/>
        <v>0</v>
      </c>
      <c r="J121" s="40">
        <f t="shared" si="10"/>
        <v>0</v>
      </c>
      <c r="K121" s="46"/>
      <c r="L121" s="46"/>
      <c r="M121" s="46"/>
      <c r="AJB121" s="1"/>
      <c r="AJC121" s="1"/>
      <c r="AJD121" s="1"/>
    </row>
    <row r="122" spans="2:940" s="1" customFormat="1" ht="21" hidden="1" customHeight="1" x14ac:dyDescent="0.25">
      <c r="B122" s="33" t="s">
        <v>242</v>
      </c>
      <c r="C122" s="41" t="s">
        <v>243</v>
      </c>
      <c r="D122" s="35"/>
      <c r="E122" s="36" t="s">
        <v>244</v>
      </c>
      <c r="F122" s="42" t="s">
        <v>27</v>
      </c>
      <c r="G122" s="43"/>
      <c r="H122" s="43"/>
      <c r="I122" s="44">
        <f t="shared" si="12"/>
        <v>0</v>
      </c>
      <c r="J122" s="40">
        <f t="shared" si="10"/>
        <v>0</v>
      </c>
      <c r="K122" s="46"/>
      <c r="L122" s="46"/>
      <c r="M122" s="46"/>
    </row>
    <row r="123" spans="2:940" ht="21" hidden="1" customHeight="1" x14ac:dyDescent="0.25">
      <c r="B123" s="33" t="s">
        <v>245</v>
      </c>
      <c r="C123" s="41" t="s">
        <v>246</v>
      </c>
      <c r="D123" s="35"/>
      <c r="E123" s="36" t="s">
        <v>247</v>
      </c>
      <c r="F123" s="42" t="s">
        <v>27</v>
      </c>
      <c r="G123" s="43"/>
      <c r="H123" s="43"/>
      <c r="I123" s="39">
        <f t="shared" si="12"/>
        <v>0</v>
      </c>
      <c r="J123" s="48">
        <f t="shared" si="10"/>
        <v>0</v>
      </c>
      <c r="K123" s="46"/>
      <c r="L123" s="46"/>
      <c r="M123" s="46"/>
    </row>
    <row r="124" spans="2:940" ht="21" hidden="1" customHeight="1" x14ac:dyDescent="0.25">
      <c r="B124" s="33" t="s">
        <v>248</v>
      </c>
      <c r="C124" s="41" t="s">
        <v>249</v>
      </c>
      <c r="D124" s="35"/>
      <c r="E124" s="36" t="s">
        <v>250</v>
      </c>
      <c r="F124" s="42" t="s">
        <v>27</v>
      </c>
      <c r="G124" s="43"/>
      <c r="H124" s="43"/>
      <c r="I124" s="39">
        <f t="shared" si="12"/>
        <v>0</v>
      </c>
      <c r="J124" s="48">
        <f t="shared" si="10"/>
        <v>0</v>
      </c>
      <c r="K124" s="46"/>
      <c r="L124" s="46"/>
      <c r="M124" s="46"/>
    </row>
    <row r="125" spans="2:940" ht="21" hidden="1" customHeight="1" x14ac:dyDescent="0.25">
      <c r="B125" s="33" t="s">
        <v>251</v>
      </c>
      <c r="C125" s="41"/>
      <c r="D125" s="35" t="s">
        <v>62</v>
      </c>
      <c r="E125" s="36" t="s">
        <v>252</v>
      </c>
      <c r="F125" s="42" t="s">
        <v>27</v>
      </c>
      <c r="G125" s="43"/>
      <c r="H125" s="43"/>
      <c r="I125" s="44">
        <f t="shared" si="12"/>
        <v>0</v>
      </c>
      <c r="J125" s="40">
        <f t="shared" si="10"/>
        <v>0</v>
      </c>
      <c r="K125" s="46"/>
      <c r="L125" s="46"/>
      <c r="M125" s="46"/>
    </row>
    <row r="126" spans="2:940" ht="21" hidden="1" customHeight="1" x14ac:dyDescent="0.25">
      <c r="B126" s="33" t="s">
        <v>253</v>
      </c>
      <c r="C126" s="41"/>
      <c r="D126" s="35" t="s">
        <v>62</v>
      </c>
      <c r="E126" s="36" t="s">
        <v>254</v>
      </c>
      <c r="F126" s="42" t="s">
        <v>27</v>
      </c>
      <c r="G126" s="43"/>
      <c r="H126" s="43"/>
      <c r="I126" s="44">
        <f t="shared" si="12"/>
        <v>0</v>
      </c>
      <c r="J126" s="40">
        <f t="shared" si="10"/>
        <v>0</v>
      </c>
      <c r="K126" s="46"/>
      <c r="L126" s="46"/>
      <c r="M126" s="46"/>
    </row>
    <row r="127" spans="2:940" s="72" customFormat="1" ht="136.5" hidden="1" customHeight="1" x14ac:dyDescent="0.25">
      <c r="B127" s="33" t="s">
        <v>255</v>
      </c>
      <c r="C127" s="41"/>
      <c r="D127" s="35"/>
      <c r="E127" s="36" t="s">
        <v>256</v>
      </c>
      <c r="F127" s="42" t="s">
        <v>27</v>
      </c>
      <c r="G127" s="43"/>
      <c r="H127" s="43"/>
      <c r="I127" s="39">
        <f t="shared" si="12"/>
        <v>0</v>
      </c>
      <c r="J127" s="48">
        <f t="shared" si="10"/>
        <v>0</v>
      </c>
      <c r="K127" s="78"/>
      <c r="L127" s="78"/>
      <c r="M127" s="78"/>
    </row>
    <row r="128" spans="2:940" s="1" customFormat="1" ht="21" hidden="1" customHeight="1" x14ac:dyDescent="0.25">
      <c r="B128" s="33" t="s">
        <v>257</v>
      </c>
      <c r="C128" s="41"/>
      <c r="D128" s="35"/>
      <c r="E128" s="36" t="s">
        <v>258</v>
      </c>
      <c r="F128" s="42" t="s">
        <v>259</v>
      </c>
      <c r="G128" s="45"/>
      <c r="H128" s="45"/>
      <c r="I128" s="39">
        <f t="shared" si="12"/>
        <v>0</v>
      </c>
      <c r="J128" s="48">
        <f t="shared" si="10"/>
        <v>0</v>
      </c>
      <c r="K128" s="46"/>
      <c r="L128" s="46"/>
      <c r="M128" s="46"/>
    </row>
    <row r="129" spans="2:13" s="1" customFormat="1" ht="36.75" hidden="1" customHeight="1" x14ac:dyDescent="0.25">
      <c r="B129" s="33" t="s">
        <v>260</v>
      </c>
      <c r="C129" s="41"/>
      <c r="D129" s="35"/>
      <c r="E129" s="36" t="s">
        <v>261</v>
      </c>
      <c r="F129" s="42" t="s">
        <v>262</v>
      </c>
      <c r="G129" s="45"/>
      <c r="H129" s="45"/>
      <c r="I129" s="39">
        <f t="shared" si="12"/>
        <v>0</v>
      </c>
      <c r="J129" s="48">
        <f t="shared" si="10"/>
        <v>0</v>
      </c>
      <c r="K129" s="46"/>
      <c r="L129" s="46"/>
      <c r="M129" s="46"/>
    </row>
    <row r="130" spans="2:13" s="1" customFormat="1" ht="120.75" hidden="1" customHeight="1" x14ac:dyDescent="0.25">
      <c r="B130" s="33"/>
      <c r="C130" s="41"/>
      <c r="D130" s="35"/>
      <c r="E130" s="36" t="s">
        <v>263</v>
      </c>
      <c r="F130" s="42" t="s">
        <v>27</v>
      </c>
      <c r="G130" s="45"/>
      <c r="H130" s="45"/>
      <c r="I130" s="39">
        <f t="shared" si="12"/>
        <v>0</v>
      </c>
      <c r="J130" s="48">
        <f t="shared" si="10"/>
        <v>0</v>
      </c>
      <c r="K130" s="46"/>
      <c r="L130" s="46"/>
      <c r="M130" s="46"/>
    </row>
    <row r="131" spans="2:13" ht="7.5" customHeight="1" x14ac:dyDescent="0.25">
      <c r="B131" s="33"/>
      <c r="C131" s="41"/>
      <c r="D131" s="35"/>
      <c r="E131" s="36"/>
      <c r="F131" s="37"/>
      <c r="G131" s="43"/>
      <c r="H131" s="43"/>
      <c r="I131" s="44"/>
      <c r="J131" s="40"/>
      <c r="K131" s="46"/>
      <c r="L131" s="46"/>
      <c r="M131" s="46"/>
    </row>
    <row r="132" spans="2:13" ht="15" customHeight="1" x14ac:dyDescent="0.25">
      <c r="B132" s="33"/>
      <c r="C132" s="34"/>
      <c r="D132" s="35"/>
      <c r="E132" s="49" t="s">
        <v>21</v>
      </c>
      <c r="F132" s="50"/>
      <c r="G132" s="51"/>
      <c r="H132" s="51"/>
      <c r="I132" s="52"/>
      <c r="J132" s="53">
        <f>SUM(J107:J131)</f>
        <v>0</v>
      </c>
      <c r="K132" s="46"/>
      <c r="L132" s="46"/>
      <c r="M132" s="46"/>
    </row>
    <row r="133" spans="2:13" ht="5.25" customHeight="1" x14ac:dyDescent="0.25">
      <c r="B133" s="33"/>
      <c r="C133" s="34"/>
      <c r="D133" s="35"/>
      <c r="E133" s="36"/>
      <c r="F133" s="37"/>
      <c r="G133" s="38"/>
      <c r="H133" s="38"/>
      <c r="I133" s="39"/>
      <c r="J133" s="40"/>
    </row>
    <row r="134" spans="2:13" x14ac:dyDescent="0.25">
      <c r="B134" s="79"/>
      <c r="C134" s="80"/>
      <c r="D134" s="81"/>
      <c r="E134" s="82"/>
      <c r="F134" s="83"/>
      <c r="G134" s="84"/>
      <c r="H134" s="84"/>
      <c r="I134" s="85"/>
      <c r="J134" s="85"/>
    </row>
    <row r="135" spans="2:13" x14ac:dyDescent="0.25">
      <c r="B135" s="86"/>
      <c r="C135" s="87"/>
      <c r="D135" s="88"/>
      <c r="E135" s="89" t="s">
        <v>264</v>
      </c>
      <c r="F135" s="90"/>
      <c r="G135" s="91"/>
      <c r="H135" s="91"/>
      <c r="I135" s="92"/>
      <c r="J135" s="93">
        <f>J14+J30+J64+J81+J95+J104+J132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242</cp:revision>
  <cp:lastPrinted>2026-03-18T12:55:58Z</cp:lastPrinted>
  <dcterms:created xsi:type="dcterms:W3CDTF">2019-06-19T13:09:54Z</dcterms:created>
  <dcterms:modified xsi:type="dcterms:W3CDTF">2026-04-24T14:14:36Z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